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vaprodcloud.sharepoint.com/teams/Swissdec-Standardisierung/Freigegebene Dokumente/Standardisierung/10_ELM/V6.0/_Richtlinien/ELM_6.0/Ausgabe_1_20260306/Anhang 1 - QST_Beispiele/IT/"/>
    </mc:Choice>
  </mc:AlternateContent>
  <xr:revisionPtr revIDLastSave="1" documentId="11_C1D2127BA68FB3C946E217CC967BEDEB34C4299F" xr6:coauthVersionLast="47" xr6:coauthVersionMax="47" xr10:uidLastSave="{68AA079C-F75E-47EC-87E2-05863D005FA8}"/>
  <bookViews>
    <workbookView xWindow="-120" yWindow="-120" windowWidth="38640" windowHeight="21120" firstSheet="4" activeTab="7" xr2:uid="{00000000-000D-0000-FFFF-FFFF00000000}"/>
  </bookViews>
  <sheets>
    <sheet name="Versione" sheetId="103" r:id="rId1"/>
    <sheet name="Titolo" sheetId="151" r:id="rId2"/>
    <sheet name="Glossario" sheetId="167" r:id="rId3"/>
    <sheet name="Contenuto" sheetId="168" r:id="rId4"/>
    <sheet name="Company" sheetId="223" r:id="rId5"/>
    <sheet name="Staff" sheetId="224" r:id="rId6"/>
    <sheet name="Salary" sheetId="225" r:id="rId7"/>
    <sheet name="M1" sheetId="186" r:id="rId8"/>
    <sheet name="M2" sheetId="149" r:id="rId9"/>
    <sheet name="M3" sheetId="187" r:id="rId10"/>
    <sheet name="M4" sheetId="188" r:id="rId11"/>
    <sheet name="M5" sheetId="189" r:id="rId12"/>
    <sheet name="M6" sheetId="190" r:id="rId13"/>
    <sheet name="M7" sheetId="191" r:id="rId14"/>
    <sheet name="M8" sheetId="130" r:id="rId15"/>
    <sheet name="M9" sheetId="136" r:id="rId16"/>
    <sheet name="M10" sheetId="137" r:id="rId17"/>
    <sheet name="M11_AG1" sheetId="192" r:id="rId18"/>
    <sheet name="M11_AG2" sheetId="193" r:id="rId19"/>
    <sheet name="M12" sheetId="215" r:id="rId20"/>
    <sheet name="M13" sheetId="107" r:id="rId21"/>
    <sheet name="M14" sheetId="163" r:id="rId22"/>
    <sheet name="M14.1" sheetId="219" r:id="rId23"/>
    <sheet name="M15" sheetId="164" r:id="rId24"/>
    <sheet name="M16" sheetId="108" r:id="rId25"/>
    <sheet name="M17" sheetId="194" r:id="rId26"/>
    <sheet name="M18" sheetId="195" r:id="rId27"/>
    <sheet name="M19" sheetId="185" r:id="rId28"/>
    <sheet name="M19.1" sheetId="220" r:id="rId29"/>
    <sheet name="M20" sheetId="184" r:id="rId30"/>
    <sheet name="M21" sheetId="196" r:id="rId31"/>
    <sheet name="M22" sheetId="197" r:id="rId32"/>
    <sheet name="M23" sheetId="198" r:id="rId33"/>
    <sheet name="M24" sheetId="199" r:id="rId34"/>
    <sheet name="M25" sheetId="200" r:id="rId35"/>
    <sheet name="M26" sheetId="201" r:id="rId36"/>
    <sheet name="M27" sheetId="202" r:id="rId37"/>
    <sheet name="M28" sheetId="203" r:id="rId38"/>
    <sheet name="M29" sheetId="97" r:id="rId39"/>
    <sheet name="M30_AG1" sheetId="204" r:id="rId40"/>
    <sheet name="M30_AG2" sheetId="205" r:id="rId41"/>
    <sheet name="M31" sheetId="206" r:id="rId42"/>
    <sheet name="M32" sheetId="172" r:id="rId43"/>
    <sheet name="M33" sheetId="216" r:id="rId44"/>
    <sheet name="M33.1" sheetId="221" r:id="rId45"/>
    <sheet name="M34" sheetId="207" r:id="rId46"/>
    <sheet name="M35" sheetId="126" r:id="rId47"/>
    <sheet name="M36" sheetId="217" r:id="rId48"/>
    <sheet name="M37" sheetId="218" r:id="rId49"/>
    <sheet name="M38" sheetId="127" r:id="rId50"/>
    <sheet name="M38.1" sheetId="222" r:id="rId51"/>
    <sheet name="M39" sheetId="208" r:id="rId52"/>
    <sheet name="M40" sheetId="209" r:id="rId53"/>
    <sheet name="M41" sheetId="210" r:id="rId54"/>
    <sheet name="M42" sheetId="211" r:id="rId55"/>
    <sheet name="YM43" sheetId="212" r:id="rId56"/>
    <sheet name="MY44" sheetId="213" r:id="rId57"/>
    <sheet name="M45" sheetId="160" r:id="rId58"/>
    <sheet name="M46" sheetId="161" r:id="rId59"/>
    <sheet name="M47" sheetId="214" r:id="rId60"/>
    <sheet name="Tariffe" sheetId="2" r:id="rId6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7" i="211" l="1"/>
  <c r="O26" i="211"/>
  <c r="O65" i="211" l="1"/>
  <c r="N26" i="208"/>
  <c r="N33" i="199"/>
  <c r="N19" i="199"/>
  <c r="G21" i="220"/>
  <c r="J21" i="220" s="1"/>
  <c r="M21" i="220" s="1"/>
  <c r="E21" i="220"/>
  <c r="F21" i="220" s="1"/>
  <c r="I21" i="220" l="1"/>
  <c r="H21" i="220"/>
  <c r="C21" i="220"/>
  <c r="K21" i="220"/>
  <c r="L21" i="220" s="1"/>
  <c r="Q35" i="219" l="1"/>
  <c r="Q25" i="219"/>
  <c r="Q24" i="219"/>
  <c r="Q23" i="219"/>
  <c r="M36" i="219"/>
  <c r="Q18" i="219"/>
  <c r="Q17" i="219"/>
  <c r="Q6" i="216" l="1"/>
  <c r="Q7" i="216" s="1"/>
  <c r="Q5" i="216"/>
  <c r="G26" i="222" l="1"/>
  <c r="D26" i="222"/>
  <c r="G18" i="222"/>
  <c r="D16" i="222"/>
  <c r="C15" i="222"/>
  <c r="C18" i="222" s="1"/>
  <c r="B15" i="222"/>
  <c r="B18" i="222" s="1"/>
  <c r="B14" i="222"/>
  <c r="C14" i="222" s="1"/>
  <c r="D13" i="222"/>
  <c r="B12" i="222"/>
  <c r="C12" i="222" s="1"/>
  <c r="D11" i="222"/>
  <c r="D10" i="222"/>
  <c r="D9" i="222"/>
  <c r="R45" i="221"/>
  <c r="Q45" i="221"/>
  <c r="Q50" i="221" s="1"/>
  <c r="O45" i="221"/>
  <c r="R44" i="221"/>
  <c r="M44" i="221"/>
  <c r="M46" i="221" s="1"/>
  <c r="R29" i="221"/>
  <c r="Q29" i="221"/>
  <c r="M29" i="221"/>
  <c r="L29" i="221"/>
  <c r="K29" i="221"/>
  <c r="J29" i="221"/>
  <c r="I29" i="221"/>
  <c r="H29" i="221"/>
  <c r="G29" i="221"/>
  <c r="F29" i="221"/>
  <c r="E29" i="221"/>
  <c r="D29" i="221"/>
  <c r="C29" i="221"/>
  <c r="O24" i="221"/>
  <c r="O21" i="221"/>
  <c r="C20" i="221"/>
  <c r="D20" i="221" s="1"/>
  <c r="E20" i="221" s="1"/>
  <c r="F20" i="221" s="1"/>
  <c r="G20" i="221" s="1"/>
  <c r="H20" i="221" s="1"/>
  <c r="I20" i="221" s="1"/>
  <c r="J20" i="221" s="1"/>
  <c r="K20" i="221" s="1"/>
  <c r="L20" i="221" s="1"/>
  <c r="M20" i="221" s="1"/>
  <c r="N20" i="221" s="1"/>
  <c r="N23" i="221" s="1"/>
  <c r="C19" i="221"/>
  <c r="D19" i="221" s="1"/>
  <c r="E19" i="221" s="1"/>
  <c r="F19" i="221" s="1"/>
  <c r="G19" i="221" s="1"/>
  <c r="H19" i="221" s="1"/>
  <c r="I19" i="221" s="1"/>
  <c r="J19" i="221" s="1"/>
  <c r="K19" i="221" s="1"/>
  <c r="L19" i="221" s="1"/>
  <c r="M19" i="221" s="1"/>
  <c r="N19" i="221" s="1"/>
  <c r="O18" i="221"/>
  <c r="C17" i="221"/>
  <c r="O16" i="221"/>
  <c r="O15" i="221"/>
  <c r="O14" i="221"/>
  <c r="Q7" i="221"/>
  <c r="Q44" i="221" s="1"/>
  <c r="N7" i="221"/>
  <c r="M7" i="221"/>
  <c r="L7" i="221"/>
  <c r="L44" i="221" s="1"/>
  <c r="L46" i="221" s="1"/>
  <c r="K7" i="221"/>
  <c r="K44" i="221" s="1"/>
  <c r="K46" i="221" s="1"/>
  <c r="J7" i="221"/>
  <c r="J44" i="221" s="1"/>
  <c r="J46" i="221" s="1"/>
  <c r="I7" i="221"/>
  <c r="I44" i="221" s="1"/>
  <c r="I46" i="221" s="1"/>
  <c r="H7" i="221"/>
  <c r="H44" i="221" s="1"/>
  <c r="H46" i="221" s="1"/>
  <c r="G7" i="221"/>
  <c r="G44" i="221" s="1"/>
  <c r="G46" i="221" s="1"/>
  <c r="F7" i="221"/>
  <c r="F44" i="221" s="1"/>
  <c r="F46" i="221" s="1"/>
  <c r="E7" i="221"/>
  <c r="E44" i="221" s="1"/>
  <c r="E46" i="221" s="1"/>
  <c r="D7" i="221"/>
  <c r="D44" i="221" s="1"/>
  <c r="D46" i="221" s="1"/>
  <c r="C7" i="221"/>
  <c r="C44" i="221" s="1"/>
  <c r="L28" i="220"/>
  <c r="L29" i="220" s="1"/>
  <c r="K28" i="220"/>
  <c r="K29" i="220" s="1"/>
  <c r="I28" i="220"/>
  <c r="I29" i="220" s="1"/>
  <c r="H28" i="220"/>
  <c r="H29" i="220" s="1"/>
  <c r="F28" i="220"/>
  <c r="F29" i="220" s="1"/>
  <c r="E28" i="220"/>
  <c r="E29" i="220" s="1"/>
  <c r="C28" i="220"/>
  <c r="C29" i="220" s="1"/>
  <c r="B28" i="220"/>
  <c r="B29" i="220" s="1"/>
  <c r="L20" i="220"/>
  <c r="K20" i="220"/>
  <c r="I20" i="220"/>
  <c r="H20" i="220"/>
  <c r="F20" i="220"/>
  <c r="E20" i="220"/>
  <c r="C20" i="220"/>
  <c r="B20" i="220"/>
  <c r="N19" i="220"/>
  <c r="N17" i="220"/>
  <c r="K16" i="220"/>
  <c r="L16" i="220" s="1"/>
  <c r="M16" i="220" s="1"/>
  <c r="M18" i="220" s="1"/>
  <c r="H16" i="220"/>
  <c r="I16" i="220" s="1"/>
  <c r="J16" i="220" s="1"/>
  <c r="J18" i="220" s="1"/>
  <c r="E16" i="220"/>
  <c r="F16" i="220" s="1"/>
  <c r="G16" i="220" s="1"/>
  <c r="G18" i="220" s="1"/>
  <c r="B16" i="220"/>
  <c r="C16" i="220" s="1"/>
  <c r="D16" i="220" s="1"/>
  <c r="D18" i="220" s="1"/>
  <c r="B15" i="220"/>
  <c r="C15" i="220" s="1"/>
  <c r="D15" i="220" s="1"/>
  <c r="E15" i="220" s="1"/>
  <c r="F15" i="220" s="1"/>
  <c r="G15" i="220" s="1"/>
  <c r="H15" i="220" s="1"/>
  <c r="I15" i="220" s="1"/>
  <c r="J15" i="220" s="1"/>
  <c r="K15" i="220" s="1"/>
  <c r="L15" i="220" s="1"/>
  <c r="M15" i="220" s="1"/>
  <c r="N14" i="220"/>
  <c r="M12" i="220"/>
  <c r="L12" i="220"/>
  <c r="L25" i="220" s="1"/>
  <c r="K12" i="220"/>
  <c r="K25" i="220" s="1"/>
  <c r="J12" i="220"/>
  <c r="I12" i="220"/>
  <c r="I25" i="220" s="1"/>
  <c r="H12" i="220"/>
  <c r="H25" i="220" s="1"/>
  <c r="G12" i="220"/>
  <c r="F12" i="220"/>
  <c r="F25" i="220" s="1"/>
  <c r="E12" i="220"/>
  <c r="E25" i="220" s="1"/>
  <c r="D12" i="220"/>
  <c r="C12" i="220"/>
  <c r="C25" i="220" s="1"/>
  <c r="B12" i="220"/>
  <c r="B25" i="220" s="1"/>
  <c r="N11" i="220"/>
  <c r="B10" i="220"/>
  <c r="C10" i="220" s="1"/>
  <c r="D10" i="220" s="1"/>
  <c r="E10" i="220" s="1"/>
  <c r="F10" i="220" s="1"/>
  <c r="G10" i="220" s="1"/>
  <c r="H10" i="220" s="1"/>
  <c r="I10" i="220" s="1"/>
  <c r="J10" i="220" s="1"/>
  <c r="K10" i="220" s="1"/>
  <c r="L10" i="220" s="1"/>
  <c r="M10" i="220" s="1"/>
  <c r="N9" i="220"/>
  <c r="B25" i="222" l="1"/>
  <c r="B27" i="222" s="1"/>
  <c r="D15" i="222"/>
  <c r="C25" i="222"/>
  <c r="B13" i="220"/>
  <c r="C13" i="220" s="1"/>
  <c r="D13" i="220" s="1"/>
  <c r="E13" i="220" s="1"/>
  <c r="F13" i="220" s="1"/>
  <c r="G13" i="220" s="1"/>
  <c r="H13" i="220" s="1"/>
  <c r="I13" i="220" s="1"/>
  <c r="J13" i="220" s="1"/>
  <c r="K13" i="220" s="1"/>
  <c r="L13" i="220" s="1"/>
  <c r="M13" i="220" s="1"/>
  <c r="E22" i="220"/>
  <c r="E23" i="220" s="1"/>
  <c r="C24" i="222"/>
  <c r="C20" i="222" s="1"/>
  <c r="C21" i="222" s="1"/>
  <c r="C22" i="222" s="1"/>
  <c r="G24" i="222"/>
  <c r="G20" i="222" s="1"/>
  <c r="G21" i="222" s="1"/>
  <c r="G22" i="222" s="1"/>
  <c r="D18" i="222"/>
  <c r="B24" i="222"/>
  <c r="O23" i="221"/>
  <c r="N44" i="221"/>
  <c r="N29" i="221"/>
  <c r="O29" i="221" s="1"/>
  <c r="C39" i="221"/>
  <c r="D17" i="221"/>
  <c r="C46" i="221"/>
  <c r="R46" i="221"/>
  <c r="M28" i="220"/>
  <c r="M29" i="220" s="1"/>
  <c r="M20" i="220"/>
  <c r="G28" i="220"/>
  <c r="G29" i="220" s="1"/>
  <c r="G20" i="220"/>
  <c r="C22" i="220"/>
  <c r="C23" i="220" s="1"/>
  <c r="K22" i="220"/>
  <c r="K23" i="220" s="1"/>
  <c r="D28" i="220"/>
  <c r="D29" i="220" s="1"/>
  <c r="D20" i="220"/>
  <c r="N18" i="220"/>
  <c r="L22" i="220"/>
  <c r="L23" i="220" s="1"/>
  <c r="J28" i="220"/>
  <c r="J29" i="220" s="1"/>
  <c r="J20" i="220"/>
  <c r="N12" i="220"/>
  <c r="M44" i="219"/>
  <c r="M43" i="219"/>
  <c r="G41" i="219"/>
  <c r="H35" i="219"/>
  <c r="G35" i="219"/>
  <c r="G42" i="219" s="1"/>
  <c r="H34" i="219"/>
  <c r="P29" i="219"/>
  <c r="P22" i="219" s="1"/>
  <c r="J29" i="219"/>
  <c r="J22" i="219" s="1"/>
  <c r="H29" i="219"/>
  <c r="H22" i="219" s="1"/>
  <c r="H20" i="219"/>
  <c r="P16" i="219"/>
  <c r="P20" i="219" s="1"/>
  <c r="O16" i="219"/>
  <c r="O29" i="219" s="1"/>
  <c r="O22" i="219" s="1"/>
  <c r="N16" i="219"/>
  <c r="N34" i="219" s="1"/>
  <c r="N36" i="219" s="1"/>
  <c r="M16" i="219"/>
  <c r="M20" i="219" s="1"/>
  <c r="L16" i="219"/>
  <c r="L20" i="219" s="1"/>
  <c r="K16" i="219"/>
  <c r="K29" i="219" s="1"/>
  <c r="K22" i="219" s="1"/>
  <c r="J16" i="219"/>
  <c r="J34" i="219" s="1"/>
  <c r="J36" i="219" s="1"/>
  <c r="G16" i="219"/>
  <c r="G20" i="219" s="1"/>
  <c r="E16" i="219"/>
  <c r="E29" i="219" s="1"/>
  <c r="D16" i="219"/>
  <c r="D34" i="219" s="1"/>
  <c r="D36" i="219" s="1"/>
  <c r="C16" i="219"/>
  <c r="C20" i="219" s="1"/>
  <c r="Q14" i="219"/>
  <c r="Q5" i="219"/>
  <c r="J20" i="219" l="1"/>
  <c r="J27" i="219" s="1"/>
  <c r="C29" i="219"/>
  <c r="C22" i="219" s="1"/>
  <c r="L29" i="219"/>
  <c r="M32" i="219" s="1"/>
  <c r="C34" i="219"/>
  <c r="C36" i="219" s="1"/>
  <c r="G25" i="222"/>
  <c r="G27" i="222" s="1"/>
  <c r="C27" i="222"/>
  <c r="D26" i="220"/>
  <c r="N20" i="219"/>
  <c r="G29" i="219"/>
  <c r="G31" i="219" s="1"/>
  <c r="M29" i="219"/>
  <c r="E34" i="219"/>
  <c r="E36" i="219" s="1"/>
  <c r="G37" i="219" s="1"/>
  <c r="H27" i="219"/>
  <c r="N29" i="219"/>
  <c r="N22" i="219" s="1"/>
  <c r="G34" i="219"/>
  <c r="H36" i="219" s="1"/>
  <c r="D25" i="222"/>
  <c r="N28" i="220"/>
  <c r="F22" i="220"/>
  <c r="F23" i="220" s="1"/>
  <c r="I22" i="220"/>
  <c r="I23" i="220" s="1"/>
  <c r="B22" i="220"/>
  <c r="B23" i="220" s="1"/>
  <c r="D24" i="222"/>
  <c r="B20" i="222"/>
  <c r="D39" i="221"/>
  <c r="E17" i="221"/>
  <c r="N46" i="221"/>
  <c r="Q47" i="221" s="1"/>
  <c r="Q46" i="221"/>
  <c r="Q48" i="221" s="1"/>
  <c r="O44" i="221"/>
  <c r="C43" i="221"/>
  <c r="C31" i="221"/>
  <c r="N20" i="220"/>
  <c r="H22" i="220"/>
  <c r="H23" i="220" s="1"/>
  <c r="N27" i="219"/>
  <c r="C27" i="219"/>
  <c r="G30" i="219"/>
  <c r="E22" i="219"/>
  <c r="G23" i="219" s="1"/>
  <c r="P27" i="219"/>
  <c r="G27" i="219"/>
  <c r="D20" i="219"/>
  <c r="K34" i="219"/>
  <c r="K36" i="219" s="1"/>
  <c r="O34" i="219"/>
  <c r="O36" i="219" s="1"/>
  <c r="E20" i="219"/>
  <c r="K20" i="219"/>
  <c r="K27" i="219" s="1"/>
  <c r="O20" i="219"/>
  <c r="O27" i="219" s="1"/>
  <c r="L34" i="219"/>
  <c r="P34" i="219"/>
  <c r="P36" i="219" s="1"/>
  <c r="Q16" i="219"/>
  <c r="G22" i="219"/>
  <c r="G24" i="219" s="1"/>
  <c r="L22" i="219"/>
  <c r="L27" i="219" s="1"/>
  <c r="D29" i="219"/>
  <c r="D22" i="219" s="1"/>
  <c r="M34" i="219"/>
  <c r="M33" i="219" l="1"/>
  <c r="D27" i="220"/>
  <c r="D25" i="220"/>
  <c r="Q29" i="219"/>
  <c r="G36" i="219"/>
  <c r="G38" i="219" s="1"/>
  <c r="D20" i="222"/>
  <c r="B21" i="222"/>
  <c r="C36" i="221"/>
  <c r="E39" i="221"/>
  <c r="F17" i="221"/>
  <c r="D43" i="221"/>
  <c r="D31" i="221"/>
  <c r="D36" i="221" s="1"/>
  <c r="D37" i="221" s="1"/>
  <c r="M22" i="219"/>
  <c r="M27" i="219" s="1"/>
  <c r="D27" i="219"/>
  <c r="M25" i="219"/>
  <c r="M40" i="219"/>
  <c r="L36" i="219"/>
  <c r="M39" i="219" s="1"/>
  <c r="E27" i="219"/>
  <c r="Q34" i="219"/>
  <c r="Q20" i="219"/>
  <c r="D22" i="220" l="1"/>
  <c r="Q27" i="219"/>
  <c r="M26" i="219"/>
  <c r="Q26" i="219" s="1"/>
  <c r="G26" i="220"/>
  <c r="G25" i="220" s="1"/>
  <c r="G22" i="220" s="1"/>
  <c r="G23" i="220" s="1"/>
  <c r="D21" i="222"/>
  <c r="B22" i="222"/>
  <c r="D22" i="222" s="1"/>
  <c r="E31" i="221"/>
  <c r="E36" i="221" s="1"/>
  <c r="E37" i="221" s="1"/>
  <c r="E43" i="221"/>
  <c r="F39" i="221"/>
  <c r="G17" i="221"/>
  <c r="C37" i="221"/>
  <c r="Q22" i="219"/>
  <c r="G27" i="220" l="1"/>
  <c r="D23" i="220"/>
  <c r="G39" i="221"/>
  <c r="H17" i="221"/>
  <c r="F31" i="221"/>
  <c r="F43" i="221"/>
  <c r="J26" i="220" l="1"/>
  <c r="J25" i="220" s="1"/>
  <c r="J27" i="220"/>
  <c r="M26" i="220" s="1"/>
  <c r="M27" i="220"/>
  <c r="H39" i="221"/>
  <c r="I17" i="221"/>
  <c r="G43" i="221"/>
  <c r="G31" i="221"/>
  <c r="G36" i="221" s="1"/>
  <c r="G37" i="221" s="1"/>
  <c r="F36" i="221"/>
  <c r="J22" i="220" l="1"/>
  <c r="N26" i="220"/>
  <c r="M25" i="220"/>
  <c r="M22" i="220" s="1"/>
  <c r="M23" i="220" s="1"/>
  <c r="I39" i="221"/>
  <c r="J17" i="221"/>
  <c r="F37" i="221"/>
  <c r="H43" i="221"/>
  <c r="H31" i="221"/>
  <c r="H36" i="221" s="1"/>
  <c r="H37" i="221" s="1"/>
  <c r="N25" i="220" l="1"/>
  <c r="J23" i="220"/>
  <c r="N23" i="220" s="1"/>
  <c r="N22" i="220"/>
  <c r="J39" i="221"/>
  <c r="K17" i="221"/>
  <c r="I31" i="221"/>
  <c r="I36" i="221" s="1"/>
  <c r="I37" i="221" s="1"/>
  <c r="I43" i="221"/>
  <c r="K39" i="221" l="1"/>
  <c r="L17" i="221"/>
  <c r="J31" i="221"/>
  <c r="J36" i="221" s="1"/>
  <c r="J37" i="221" s="1"/>
  <c r="J43" i="221"/>
  <c r="L39" i="221" l="1"/>
  <c r="M17" i="221"/>
  <c r="K43" i="221"/>
  <c r="K31" i="221"/>
  <c r="K36" i="221" s="1"/>
  <c r="K37" i="221" l="1"/>
  <c r="M39" i="221"/>
  <c r="N17" i="221"/>
  <c r="L43" i="221"/>
  <c r="L31" i="221"/>
  <c r="L36" i="221" s="1"/>
  <c r="L37" i="221" s="1"/>
  <c r="R39" i="221" l="1"/>
  <c r="R43" i="221" s="1"/>
  <c r="Q39" i="221"/>
  <c r="Q43" i="221" s="1"/>
  <c r="N39" i="221"/>
  <c r="R42" i="221"/>
  <c r="R35" i="221" s="1"/>
  <c r="R36" i="221" s="1"/>
  <c r="R37" i="221" s="1"/>
  <c r="M31" i="221"/>
  <c r="M36" i="221" s="1"/>
  <c r="M37" i="221" s="1"/>
  <c r="M43" i="221"/>
  <c r="Q40" i="221" l="1"/>
  <c r="Q33" i="221"/>
  <c r="N31" i="221"/>
  <c r="N43" i="221"/>
  <c r="O43" i="221" s="1"/>
  <c r="Q41" i="221"/>
  <c r="O39" i="221"/>
  <c r="Q32" i="221" l="1"/>
  <c r="Q36" i="221" s="1"/>
  <c r="Q37" i="221" s="1"/>
  <c r="N36" i="221"/>
  <c r="O31" i="221"/>
  <c r="Q31" i="221"/>
  <c r="N37" i="221" l="1"/>
  <c r="O37" i="221" s="1"/>
  <c r="O36" i="221"/>
  <c r="I21" i="214" l="1"/>
  <c r="H29" i="214"/>
  <c r="H30" i="214" s="1"/>
  <c r="G29" i="214"/>
  <c r="G30" i="214" s="1"/>
  <c r="F29" i="214"/>
  <c r="F30" i="214" s="1"/>
  <c r="E29" i="214"/>
  <c r="E30" i="214" s="1"/>
  <c r="D29" i="214"/>
  <c r="D30" i="214" s="1"/>
  <c r="C29" i="214"/>
  <c r="C30" i="214" s="1"/>
  <c r="B29" i="214"/>
  <c r="B30" i="214" s="1"/>
  <c r="L40" i="212"/>
  <c r="L45" i="212" s="1"/>
  <c r="K40" i="212"/>
  <c r="K45" i="212" s="1"/>
  <c r="J40" i="212"/>
  <c r="J45" i="212" s="1"/>
  <c r="M64" i="211" l="1"/>
  <c r="M66" i="211" s="1"/>
  <c r="L64" i="211"/>
  <c r="L66" i="211" s="1"/>
  <c r="K64" i="211"/>
  <c r="K66" i="211" s="1"/>
  <c r="J64" i="211"/>
  <c r="J66" i="211" s="1"/>
  <c r="I64" i="211"/>
  <c r="H64" i="211"/>
  <c r="H66" i="211" s="1"/>
  <c r="G64" i="211"/>
  <c r="G66" i="211" s="1"/>
  <c r="F64" i="211"/>
  <c r="F66" i="211" s="1"/>
  <c r="E64" i="211"/>
  <c r="E66" i="211" s="1"/>
  <c r="D64" i="211"/>
  <c r="D66" i="211" s="1"/>
  <c r="C64" i="211"/>
  <c r="C66" i="211" s="1"/>
  <c r="M43" i="209"/>
  <c r="M44" i="209" s="1"/>
  <c r="L43" i="209"/>
  <c r="L44" i="209" s="1"/>
  <c r="K43" i="209"/>
  <c r="K44" i="209" s="1"/>
  <c r="J43" i="209"/>
  <c r="J44" i="209" s="1"/>
  <c r="I43" i="209"/>
  <c r="I44" i="209" s="1"/>
  <c r="H43" i="209"/>
  <c r="H44" i="209" s="1"/>
  <c r="G43" i="209"/>
  <c r="G44" i="209" s="1"/>
  <c r="F43" i="209"/>
  <c r="F44" i="209" s="1"/>
  <c r="E43" i="209"/>
  <c r="E44" i="209" s="1"/>
  <c r="D43" i="209"/>
  <c r="D44" i="209" s="1"/>
  <c r="C43" i="209"/>
  <c r="C44" i="209" s="1"/>
  <c r="L25" i="208"/>
  <c r="L27" i="208" s="1"/>
  <c r="K25" i="208"/>
  <c r="K27" i="208" s="1"/>
  <c r="J25" i="208"/>
  <c r="J27" i="208" s="1"/>
  <c r="I25" i="208"/>
  <c r="I27" i="208" s="1"/>
  <c r="H25" i="208"/>
  <c r="H27" i="208" s="1"/>
  <c r="G25" i="208"/>
  <c r="G27" i="208" s="1"/>
  <c r="F25" i="208"/>
  <c r="F27" i="208" s="1"/>
  <c r="E25" i="208"/>
  <c r="D25" i="208"/>
  <c r="D27" i="208" s="1"/>
  <c r="C25" i="208"/>
  <c r="C27" i="208" s="1"/>
  <c r="B25" i="208"/>
  <c r="B27" i="208" s="1"/>
  <c r="I18" i="207"/>
  <c r="H25" i="207"/>
  <c r="H27" i="207" s="1"/>
  <c r="G25" i="207"/>
  <c r="G27" i="207" s="1"/>
  <c r="F25" i="207"/>
  <c r="F27" i="207" s="1"/>
  <c r="E25" i="207"/>
  <c r="E27" i="207" s="1"/>
  <c r="D25" i="207"/>
  <c r="D27" i="207" s="1"/>
  <c r="C25" i="207"/>
  <c r="C27" i="207" s="1"/>
  <c r="B25" i="207"/>
  <c r="B27" i="207" s="1"/>
  <c r="R29" i="216"/>
  <c r="F21" i="206"/>
  <c r="E28" i="206" l="1"/>
  <c r="E29" i="206" s="1"/>
  <c r="D28" i="206"/>
  <c r="D29" i="206" s="1"/>
  <c r="C28" i="206"/>
  <c r="C29" i="206" s="1"/>
  <c r="B28" i="206"/>
  <c r="B29" i="206" s="1"/>
  <c r="F12" i="206"/>
  <c r="E12" i="206"/>
  <c r="E25" i="206" s="1"/>
  <c r="D12" i="206"/>
  <c r="D25" i="206" s="1"/>
  <c r="C12" i="206"/>
  <c r="C25" i="206" s="1"/>
  <c r="B12" i="206"/>
  <c r="I20" i="205"/>
  <c r="H28" i="205"/>
  <c r="H29" i="205" s="1"/>
  <c r="G28" i="205"/>
  <c r="G29" i="205" s="1"/>
  <c r="F28" i="205"/>
  <c r="F29" i="205" s="1"/>
  <c r="E28" i="205"/>
  <c r="E29" i="205" s="1"/>
  <c r="D28" i="205"/>
  <c r="D29" i="205" s="1"/>
  <c r="C28" i="205"/>
  <c r="C29" i="205" s="1"/>
  <c r="B28" i="205"/>
  <c r="B29" i="205" s="1"/>
  <c r="E17" i="204"/>
  <c r="D22" i="204"/>
  <c r="D23" i="204" s="1"/>
  <c r="C22" i="204"/>
  <c r="C23" i="204" s="1"/>
  <c r="B22" i="204"/>
  <c r="B23" i="204" s="1"/>
  <c r="L29" i="203"/>
  <c r="L30" i="203" s="1"/>
  <c r="K29" i="203"/>
  <c r="K30" i="203" s="1"/>
  <c r="J29" i="203"/>
  <c r="J30" i="203" s="1"/>
  <c r="I29" i="203"/>
  <c r="I30" i="203" s="1"/>
  <c r="H29" i="203"/>
  <c r="H30" i="203" s="1"/>
  <c r="G29" i="203"/>
  <c r="G30" i="203" s="1"/>
  <c r="F29" i="203"/>
  <c r="F30" i="203" s="1"/>
  <c r="E29" i="203"/>
  <c r="E30" i="203" s="1"/>
  <c r="D29" i="203"/>
  <c r="D30" i="203" s="1"/>
  <c r="C29" i="203"/>
  <c r="C30" i="203" s="1"/>
  <c r="B29" i="203"/>
  <c r="B30" i="203" s="1"/>
  <c r="L32" i="202"/>
  <c r="L33" i="202" s="1"/>
  <c r="K32" i="202"/>
  <c r="K33" i="202" s="1"/>
  <c r="J32" i="202"/>
  <c r="J33" i="202" s="1"/>
  <c r="I32" i="202"/>
  <c r="I33" i="202" s="1"/>
  <c r="H32" i="202"/>
  <c r="H33" i="202" s="1"/>
  <c r="G32" i="202"/>
  <c r="G33" i="202" s="1"/>
  <c r="F32" i="202"/>
  <c r="F33" i="202" s="1"/>
  <c r="E32" i="202"/>
  <c r="E33" i="202" s="1"/>
  <c r="D32" i="202"/>
  <c r="D33" i="202" s="1"/>
  <c r="C32" i="202"/>
  <c r="C33" i="202" s="1"/>
  <c r="B32" i="202"/>
  <c r="B33" i="202" s="1"/>
  <c r="L32" i="201"/>
  <c r="K32" i="201"/>
  <c r="J32" i="201"/>
  <c r="I32" i="201"/>
  <c r="H32" i="201"/>
  <c r="G32" i="201"/>
  <c r="F32" i="201"/>
  <c r="E32" i="201"/>
  <c r="D32" i="201"/>
  <c r="C32" i="201"/>
  <c r="B32" i="201"/>
  <c r="L28" i="200"/>
  <c r="L29" i="200" s="1"/>
  <c r="K28" i="200"/>
  <c r="K29" i="200" s="1"/>
  <c r="J28" i="200"/>
  <c r="J29" i="200" s="1"/>
  <c r="I28" i="200"/>
  <c r="I29" i="200" s="1"/>
  <c r="H28" i="200"/>
  <c r="H29" i="200" s="1"/>
  <c r="G28" i="200"/>
  <c r="G29" i="200" s="1"/>
  <c r="F28" i="200"/>
  <c r="F29" i="200" s="1"/>
  <c r="E28" i="200"/>
  <c r="E29" i="200" s="1"/>
  <c r="D28" i="200"/>
  <c r="D29" i="200" s="1"/>
  <c r="C28" i="200"/>
  <c r="C29" i="200" s="1"/>
  <c r="B28" i="200"/>
  <c r="B29" i="200" s="1"/>
  <c r="L32" i="199"/>
  <c r="L34" i="199" s="1"/>
  <c r="K32" i="199"/>
  <c r="K34" i="199" s="1"/>
  <c r="L28" i="198"/>
  <c r="L29" i="198" s="1"/>
  <c r="K28" i="198"/>
  <c r="K29" i="198" s="1"/>
  <c r="J28" i="198"/>
  <c r="J29" i="198" s="1"/>
  <c r="I28" i="198"/>
  <c r="I29" i="198" s="1"/>
  <c r="H28" i="198"/>
  <c r="H29" i="198" s="1"/>
  <c r="G28" i="198"/>
  <c r="G29" i="198" s="1"/>
  <c r="F28" i="198"/>
  <c r="F29" i="198" s="1"/>
  <c r="E28" i="198"/>
  <c r="E29" i="198" s="1"/>
  <c r="D28" i="198"/>
  <c r="D29" i="198" s="1"/>
  <c r="C28" i="198"/>
  <c r="C29" i="198" s="1"/>
  <c r="B28" i="198"/>
  <c r="B29" i="198" s="1"/>
  <c r="H17" i="197"/>
  <c r="G22" i="197"/>
  <c r="G23" i="197" s="1"/>
  <c r="F22" i="197"/>
  <c r="F23" i="197" s="1"/>
  <c r="E22" i="197"/>
  <c r="E23" i="197" s="1"/>
  <c r="D22" i="197"/>
  <c r="D23" i="197" s="1"/>
  <c r="C22" i="197"/>
  <c r="C23" i="197" s="1"/>
  <c r="B22" i="197"/>
  <c r="B23" i="197" s="1"/>
  <c r="F17" i="196"/>
  <c r="E22" i="196"/>
  <c r="E23" i="196" s="1"/>
  <c r="D22" i="196"/>
  <c r="D23" i="196" s="1"/>
  <c r="C22" i="196"/>
  <c r="C23" i="196" s="1"/>
  <c r="B22" i="196"/>
  <c r="B23" i="196" s="1"/>
  <c r="K17" i="184"/>
  <c r="J22" i="184"/>
  <c r="J23" i="184" s="1"/>
  <c r="I22" i="184"/>
  <c r="I23" i="184" s="1"/>
  <c r="H22" i="184"/>
  <c r="H23" i="184" s="1"/>
  <c r="G22" i="184"/>
  <c r="G23" i="184" s="1"/>
  <c r="F22" i="184"/>
  <c r="F23" i="184" s="1"/>
  <c r="E22" i="184"/>
  <c r="E23" i="184" s="1"/>
  <c r="D22" i="184"/>
  <c r="D23" i="184" s="1"/>
  <c r="C22" i="184"/>
  <c r="C23" i="184" s="1"/>
  <c r="B22" i="184"/>
  <c r="B23" i="184" s="1"/>
  <c r="K17" i="185"/>
  <c r="B13" i="206" l="1"/>
  <c r="B25" i="206"/>
  <c r="I22" i="185"/>
  <c r="I23" i="185" s="1"/>
  <c r="H22" i="185"/>
  <c r="H23" i="185" s="1"/>
  <c r="F22" i="185"/>
  <c r="F23" i="185" s="1"/>
  <c r="E22" i="185"/>
  <c r="E23" i="185" s="1"/>
  <c r="C22" i="185"/>
  <c r="C23" i="185" s="1"/>
  <c r="B22" i="185"/>
  <c r="B23" i="185" s="1"/>
  <c r="K17" i="195" l="1"/>
  <c r="I22" i="195"/>
  <c r="I23" i="195" s="1"/>
  <c r="H22" i="195"/>
  <c r="H23" i="195" s="1"/>
  <c r="F22" i="195"/>
  <c r="F23" i="195" s="1"/>
  <c r="E22" i="195"/>
  <c r="E23" i="195" s="1"/>
  <c r="C22" i="195"/>
  <c r="C23" i="195" s="1"/>
  <c r="B22" i="195"/>
  <c r="B23" i="195" s="1"/>
  <c r="G17" i="194"/>
  <c r="F22" i="194"/>
  <c r="F23" i="194" s="1"/>
  <c r="E22" i="194"/>
  <c r="E23" i="194" s="1"/>
  <c r="D22" i="194"/>
  <c r="D23" i="194" s="1"/>
  <c r="C22" i="194"/>
  <c r="C23" i="194" s="1"/>
  <c r="B22" i="194"/>
  <c r="B23" i="194" s="1"/>
  <c r="D21" i="193"/>
  <c r="L25" i="192"/>
  <c r="L26" i="192" s="1"/>
  <c r="K25" i="192"/>
  <c r="K26" i="192" s="1"/>
  <c r="J25" i="192"/>
  <c r="J26" i="192" s="1"/>
  <c r="I25" i="192"/>
  <c r="I26" i="192" s="1"/>
  <c r="H25" i="192"/>
  <c r="H26" i="192" s="1"/>
  <c r="G25" i="192"/>
  <c r="G26" i="192" s="1"/>
  <c r="F25" i="192"/>
  <c r="F26" i="192" s="1"/>
  <c r="E25" i="192"/>
  <c r="E26" i="192" s="1"/>
  <c r="F17" i="189"/>
  <c r="E22" i="189"/>
  <c r="D22" i="189"/>
  <c r="C22" i="189"/>
  <c r="B22" i="189"/>
  <c r="K23" i="188"/>
  <c r="K24" i="188" s="1"/>
  <c r="J23" i="188"/>
  <c r="J24" i="188" s="1"/>
  <c r="I23" i="188"/>
  <c r="H23" i="188"/>
  <c r="G23" i="188"/>
  <c r="G24" i="188" s="1"/>
  <c r="F23" i="188"/>
  <c r="F24" i="188" s="1"/>
  <c r="E23" i="188"/>
  <c r="D23" i="188"/>
  <c r="C23" i="188"/>
  <c r="C24" i="188" s="1"/>
  <c r="B23" i="188"/>
  <c r="L22" i="187"/>
  <c r="K22" i="187"/>
  <c r="K23" i="187" s="1"/>
  <c r="J22" i="187"/>
  <c r="J23" i="187" s="1"/>
  <c r="I22" i="187"/>
  <c r="H22" i="187"/>
  <c r="F22" i="187"/>
  <c r="E22" i="187"/>
  <c r="D22" i="187"/>
  <c r="C22" i="187"/>
  <c r="C23" i="187" s="1"/>
  <c r="B22" i="187"/>
  <c r="L23" i="186"/>
  <c r="K23" i="186"/>
  <c r="J23" i="186"/>
  <c r="J24" i="186" s="1"/>
  <c r="I23" i="186"/>
  <c r="H23" i="186"/>
  <c r="G23" i="186"/>
  <c r="F23" i="186"/>
  <c r="F24" i="186" s="1"/>
  <c r="E23" i="186"/>
  <c r="D23" i="186"/>
  <c r="C23" i="186"/>
  <c r="B23" i="186"/>
  <c r="I24" i="188"/>
  <c r="H24" i="188"/>
  <c r="E24" i="188"/>
  <c r="D24" i="188"/>
  <c r="B24" i="188"/>
  <c r="L23" i="187"/>
  <c r="I23" i="187"/>
  <c r="H23" i="187"/>
  <c r="F23" i="187"/>
  <c r="E23" i="187"/>
  <c r="D23" i="187"/>
  <c r="B23" i="187"/>
  <c r="L24" i="186"/>
  <c r="K24" i="186"/>
  <c r="I24" i="186"/>
  <c r="H24" i="186"/>
  <c r="G24" i="186"/>
  <c r="E24" i="186"/>
  <c r="D24" i="186"/>
  <c r="C24" i="186"/>
  <c r="B24" i="186" l="1"/>
  <c r="N22" i="215" l="1"/>
  <c r="L22" i="215"/>
  <c r="AE32" i="215"/>
  <c r="AD32" i="215"/>
  <c r="AC32" i="215"/>
  <c r="AB32" i="215"/>
  <c r="AA32" i="215"/>
  <c r="Y32" i="215"/>
  <c r="X32" i="215"/>
  <c r="W32" i="215"/>
  <c r="V32" i="215"/>
  <c r="T32" i="215"/>
  <c r="S32" i="215"/>
  <c r="R32" i="215"/>
  <c r="Q32" i="215"/>
  <c r="O32" i="215"/>
  <c r="N32" i="215"/>
  <c r="M32" i="215"/>
  <c r="L32" i="215"/>
  <c r="J32" i="215"/>
  <c r="I32" i="215"/>
  <c r="H32" i="215"/>
  <c r="G32" i="215"/>
  <c r="E32" i="215"/>
  <c r="D32" i="215"/>
  <c r="C32" i="215"/>
  <c r="B32" i="215"/>
  <c r="P5" i="215" l="1"/>
  <c r="O16" i="172" l="1"/>
  <c r="O15" i="172"/>
  <c r="O13" i="172"/>
  <c r="O11" i="172"/>
  <c r="O9" i="172"/>
  <c r="M23" i="161" l="1"/>
  <c r="L23" i="161"/>
  <c r="K23" i="161"/>
  <c r="J23" i="161"/>
  <c r="I23" i="161"/>
  <c r="H23" i="161"/>
  <c r="G23" i="161"/>
  <c r="F23" i="161"/>
  <c r="E23" i="161"/>
  <c r="D23" i="161"/>
  <c r="C23" i="161"/>
  <c r="B23" i="161"/>
  <c r="D23" i="160"/>
  <c r="C23" i="160"/>
  <c r="B23" i="160"/>
  <c r="K41" i="210"/>
  <c r="J41" i="210"/>
  <c r="I41" i="210"/>
  <c r="F41" i="210"/>
  <c r="E41" i="210"/>
  <c r="D41" i="210"/>
  <c r="C41" i="210"/>
  <c r="N25" i="172"/>
  <c r="M25" i="172"/>
  <c r="L25" i="172"/>
  <c r="O25" i="172" s="1"/>
  <c r="I25" i="172"/>
  <c r="H25" i="172"/>
  <c r="G25" i="172"/>
  <c r="F25" i="172"/>
  <c r="E25" i="172"/>
  <c r="D25" i="172"/>
  <c r="C25" i="172"/>
  <c r="B25" i="172"/>
  <c r="M25" i="97"/>
  <c r="L25" i="97"/>
  <c r="K25" i="97"/>
  <c r="J25" i="97"/>
  <c r="I25" i="97"/>
  <c r="H25" i="97"/>
  <c r="G25" i="97"/>
  <c r="F25" i="97"/>
  <c r="E25" i="97"/>
  <c r="D25" i="97"/>
  <c r="C25" i="97"/>
  <c r="B25" i="97"/>
  <c r="D21" i="108"/>
  <c r="C21" i="108"/>
  <c r="B21" i="108"/>
  <c r="M20" i="149"/>
  <c r="L20" i="149"/>
  <c r="K20" i="149"/>
  <c r="J20" i="149"/>
  <c r="I20" i="149"/>
  <c r="H20" i="149"/>
  <c r="G20" i="149"/>
  <c r="F20" i="149"/>
  <c r="E20" i="149"/>
  <c r="D20" i="149"/>
  <c r="C20" i="149"/>
  <c r="B20" i="149"/>
  <c r="L17" i="218" l="1"/>
  <c r="R41" i="216" l="1"/>
  <c r="Q21" i="127" l="1"/>
  <c r="C22" i="127"/>
  <c r="K28" i="126"/>
  <c r="J28" i="126"/>
  <c r="I28" i="126"/>
  <c r="H28" i="126"/>
  <c r="G28" i="126"/>
  <c r="F28" i="126"/>
  <c r="E28" i="126"/>
  <c r="D28" i="126"/>
  <c r="C28" i="126"/>
  <c r="N28" i="217"/>
  <c r="M28" i="217"/>
  <c r="L28" i="217"/>
  <c r="L30" i="217" s="1"/>
  <c r="K28" i="217"/>
  <c r="K30" i="217" s="1"/>
  <c r="J28" i="217"/>
  <c r="J30" i="217" s="1"/>
  <c r="I28" i="217"/>
  <c r="H28" i="217"/>
  <c r="H30" i="217" s="1"/>
  <c r="G28" i="217"/>
  <c r="G30" i="217" s="1"/>
  <c r="F28" i="217"/>
  <c r="F30" i="217" s="1"/>
  <c r="E28" i="217"/>
  <c r="D28" i="217"/>
  <c r="C28" i="217"/>
  <c r="J25" i="218"/>
  <c r="J27" i="218" s="1"/>
  <c r="I25" i="218"/>
  <c r="H25" i="218"/>
  <c r="H27" i="218" s="1"/>
  <c r="G25" i="218"/>
  <c r="G27" i="218" s="1"/>
  <c r="F25" i="218"/>
  <c r="F27" i="218" s="1"/>
  <c r="E25" i="218"/>
  <c r="D25" i="218"/>
  <c r="C25" i="218"/>
  <c r="C27" i="218" s="1"/>
  <c r="B25" i="218"/>
  <c r="L26" i="218"/>
  <c r="L23" i="218"/>
  <c r="J22" i="218"/>
  <c r="J24" i="218" s="1"/>
  <c r="I22" i="218"/>
  <c r="I24" i="218" s="1"/>
  <c r="H22" i="218"/>
  <c r="H24" i="218" s="1"/>
  <c r="G22" i="218"/>
  <c r="G24" i="218" s="1"/>
  <c r="F22" i="218"/>
  <c r="F24" i="218" s="1"/>
  <c r="E22" i="218"/>
  <c r="E24" i="218" s="1"/>
  <c r="D22" i="218"/>
  <c r="D24" i="218" s="1"/>
  <c r="C22" i="218"/>
  <c r="C24" i="218" s="1"/>
  <c r="B22" i="218"/>
  <c r="B24" i="218" s="1"/>
  <c r="B15" i="218"/>
  <c r="J15" i="218" s="1"/>
  <c r="L14" i="218"/>
  <c r="J14" i="218"/>
  <c r="I14" i="218"/>
  <c r="H14" i="218"/>
  <c r="G14" i="218"/>
  <c r="F14" i="218"/>
  <c r="E14" i="218"/>
  <c r="D14" i="218"/>
  <c r="C14" i="218"/>
  <c r="B14" i="218"/>
  <c r="M12" i="218"/>
  <c r="M11" i="218"/>
  <c r="M10" i="218"/>
  <c r="M9" i="218"/>
  <c r="R33" i="217"/>
  <c r="R29" i="217"/>
  <c r="O29" i="217"/>
  <c r="R24" i="217"/>
  <c r="N24" i="217"/>
  <c r="R26" i="217" s="1"/>
  <c r="M24" i="217"/>
  <c r="L24" i="217"/>
  <c r="L25" i="217" s="1"/>
  <c r="K24" i="217"/>
  <c r="K25" i="217" s="1"/>
  <c r="J24" i="217"/>
  <c r="I24" i="217"/>
  <c r="H24" i="217"/>
  <c r="H25" i="217" s="1"/>
  <c r="G24" i="217"/>
  <c r="G25" i="217" s="1"/>
  <c r="F24" i="217"/>
  <c r="E24" i="217"/>
  <c r="D24" i="217"/>
  <c r="D25" i="217" s="1"/>
  <c r="C24" i="217"/>
  <c r="C25" i="217" s="1"/>
  <c r="R17" i="217"/>
  <c r="C17" i="217"/>
  <c r="K17" i="217" s="1"/>
  <c r="R16" i="217"/>
  <c r="N16" i="217"/>
  <c r="M16" i="217"/>
  <c r="L16" i="217"/>
  <c r="K16" i="217"/>
  <c r="J16" i="217"/>
  <c r="I16" i="217"/>
  <c r="H16" i="217"/>
  <c r="G16" i="217"/>
  <c r="F16" i="217"/>
  <c r="E16" i="217"/>
  <c r="D16" i="217"/>
  <c r="C16" i="217"/>
  <c r="O13" i="217"/>
  <c r="O12" i="217"/>
  <c r="O11" i="217"/>
  <c r="R30" i="217" l="1"/>
  <c r="L24" i="218"/>
  <c r="M24" i="218" s="1"/>
  <c r="M23" i="218"/>
  <c r="R28" i="217"/>
  <c r="K18" i="217"/>
  <c r="K21" i="217" s="1"/>
  <c r="M17" i="217"/>
  <c r="M18" i="217" s="1"/>
  <c r="M21" i="217" s="1"/>
  <c r="M22" i="217" s="1"/>
  <c r="D17" i="217"/>
  <c r="D18" i="217" s="1"/>
  <c r="D21" i="217" s="1"/>
  <c r="D22" i="217" s="1"/>
  <c r="I17" i="217"/>
  <c r="I18" i="217" s="1"/>
  <c r="I21" i="217" s="1"/>
  <c r="I22" i="217" s="1"/>
  <c r="N17" i="217"/>
  <c r="N18" i="217" s="1"/>
  <c r="C30" i="217"/>
  <c r="H17" i="217"/>
  <c r="H18" i="217" s="1"/>
  <c r="H21" i="217" s="1"/>
  <c r="H22" i="217" s="1"/>
  <c r="R20" i="217"/>
  <c r="E17" i="217"/>
  <c r="E18" i="217" s="1"/>
  <c r="E21" i="217" s="1"/>
  <c r="E22" i="217" s="1"/>
  <c r="J17" i="217"/>
  <c r="J18" i="217" s="1"/>
  <c r="J21" i="217" s="1"/>
  <c r="J22" i="217" s="1"/>
  <c r="F17" i="217"/>
  <c r="F18" i="217" s="1"/>
  <c r="F21" i="217" s="1"/>
  <c r="F22" i="217" s="1"/>
  <c r="L17" i="217"/>
  <c r="L18" i="217" s="1"/>
  <c r="L21" i="217" s="1"/>
  <c r="L22" i="217" s="1"/>
  <c r="C18" i="217"/>
  <c r="L18" i="218"/>
  <c r="J16" i="218"/>
  <c r="J19" i="218" s="1"/>
  <c r="J20" i="218" s="1"/>
  <c r="M25" i="218"/>
  <c r="H15" i="218"/>
  <c r="H16" i="218" s="1"/>
  <c r="H19" i="218" s="1"/>
  <c r="H20" i="218" s="1"/>
  <c r="C15" i="218"/>
  <c r="C16" i="218" s="1"/>
  <c r="C19" i="218" s="1"/>
  <c r="C20" i="218" s="1"/>
  <c r="D27" i="218"/>
  <c r="D15" i="218"/>
  <c r="D16" i="218" s="1"/>
  <c r="D19" i="218" s="1"/>
  <c r="D20" i="218" s="1"/>
  <c r="B16" i="218"/>
  <c r="B19" i="218" s="1"/>
  <c r="B20" i="218" s="1"/>
  <c r="G15" i="218"/>
  <c r="G16" i="218" s="1"/>
  <c r="G19" i="218" s="1"/>
  <c r="G20" i="218" s="1"/>
  <c r="L27" i="218"/>
  <c r="M26" i="218"/>
  <c r="E27" i="218"/>
  <c r="I27" i="218"/>
  <c r="M14" i="218"/>
  <c r="E15" i="218"/>
  <c r="E16" i="218" s="1"/>
  <c r="E19" i="218" s="1"/>
  <c r="E20" i="218" s="1"/>
  <c r="I15" i="218"/>
  <c r="I16" i="218" s="1"/>
  <c r="I19" i="218" s="1"/>
  <c r="I20" i="218" s="1"/>
  <c r="B27" i="218"/>
  <c r="M22" i="218"/>
  <c r="F15" i="218"/>
  <c r="F16" i="218" s="1"/>
  <c r="F19" i="218" s="1"/>
  <c r="F20" i="218" s="1"/>
  <c r="R32" i="217"/>
  <c r="R34" i="217"/>
  <c r="K22" i="217"/>
  <c r="O16" i="217"/>
  <c r="R25" i="217"/>
  <c r="D30" i="217"/>
  <c r="E25" i="217"/>
  <c r="I25" i="217"/>
  <c r="M25" i="217"/>
  <c r="E30" i="217"/>
  <c r="I30" i="217"/>
  <c r="M30" i="217"/>
  <c r="F25" i="217"/>
  <c r="J25" i="217"/>
  <c r="N25" i="217"/>
  <c r="R27" i="217"/>
  <c r="N30" i="217"/>
  <c r="R31" i="217" s="1"/>
  <c r="G17" i="217"/>
  <c r="G18" i="217" s="1"/>
  <c r="G21" i="217" s="1"/>
  <c r="G22" i="217" s="1"/>
  <c r="O24" i="217"/>
  <c r="O28" i="217"/>
  <c r="Q41" i="216"/>
  <c r="Q46" i="216" s="1"/>
  <c r="O41" i="216"/>
  <c r="Q29" i="216"/>
  <c r="N29" i="216"/>
  <c r="D29" i="216"/>
  <c r="C29" i="216"/>
  <c r="K29" i="216" s="1"/>
  <c r="R28" i="216"/>
  <c r="Q28" i="216"/>
  <c r="M28" i="216"/>
  <c r="L28" i="216"/>
  <c r="K28" i="216"/>
  <c r="J28" i="216"/>
  <c r="I28" i="216"/>
  <c r="H28" i="216"/>
  <c r="G28" i="216"/>
  <c r="F28" i="216"/>
  <c r="E28" i="216"/>
  <c r="D28" i="216"/>
  <c r="C28" i="216"/>
  <c r="O23" i="216"/>
  <c r="O21" i="216"/>
  <c r="C20" i="216"/>
  <c r="D20" i="216" s="1"/>
  <c r="E20" i="216" s="1"/>
  <c r="F20" i="216" s="1"/>
  <c r="G20" i="216" s="1"/>
  <c r="H20" i="216" s="1"/>
  <c r="I20" i="216" s="1"/>
  <c r="J20" i="216" s="1"/>
  <c r="K20" i="216" s="1"/>
  <c r="L20" i="216" s="1"/>
  <c r="M20" i="216" s="1"/>
  <c r="N20" i="216" s="1"/>
  <c r="N22" i="216" s="1"/>
  <c r="C19" i="216"/>
  <c r="D19" i="216" s="1"/>
  <c r="E19" i="216" s="1"/>
  <c r="F19" i="216" s="1"/>
  <c r="G19" i="216" s="1"/>
  <c r="H19" i="216" s="1"/>
  <c r="I19" i="216" s="1"/>
  <c r="J19" i="216" s="1"/>
  <c r="K19" i="216" s="1"/>
  <c r="L19" i="216" s="1"/>
  <c r="M19" i="216" s="1"/>
  <c r="N19" i="216" s="1"/>
  <c r="O18" i="216"/>
  <c r="C17" i="216"/>
  <c r="O16" i="216"/>
  <c r="O15" i="216"/>
  <c r="O14" i="216"/>
  <c r="N7" i="216"/>
  <c r="M7" i="216"/>
  <c r="M40" i="216" s="1"/>
  <c r="M42" i="216" s="1"/>
  <c r="L7" i="216"/>
  <c r="L40" i="216" s="1"/>
  <c r="L42" i="216" s="1"/>
  <c r="K7" i="216"/>
  <c r="K40" i="216" s="1"/>
  <c r="K42" i="216" s="1"/>
  <c r="J7" i="216"/>
  <c r="J40" i="216" s="1"/>
  <c r="J42" i="216" s="1"/>
  <c r="I7" i="216"/>
  <c r="I40" i="216" s="1"/>
  <c r="I42" i="216" s="1"/>
  <c r="H7" i="216"/>
  <c r="H40" i="216" s="1"/>
  <c r="H42" i="216" s="1"/>
  <c r="G7" i="216"/>
  <c r="G40" i="216" s="1"/>
  <c r="G42" i="216" s="1"/>
  <c r="F7" i="216"/>
  <c r="F40" i="216" s="1"/>
  <c r="F42" i="216" s="1"/>
  <c r="E7" i="216"/>
  <c r="E40" i="216" s="1"/>
  <c r="E42" i="216" s="1"/>
  <c r="D7" i="216"/>
  <c r="D40" i="216" s="1"/>
  <c r="D42" i="216" s="1"/>
  <c r="C7" i="216"/>
  <c r="C40" i="216" s="1"/>
  <c r="C42" i="216" s="1"/>
  <c r="L29" i="216" l="1"/>
  <c r="N40" i="216"/>
  <c r="F29" i="216"/>
  <c r="L19" i="218"/>
  <c r="L20" i="218" s="1"/>
  <c r="M20" i="218" s="1"/>
  <c r="M18" i="218"/>
  <c r="R42" i="216"/>
  <c r="C36" i="216"/>
  <c r="C39" i="216" s="1"/>
  <c r="N21" i="217"/>
  <c r="N22" i="217" s="1"/>
  <c r="R19" i="217"/>
  <c r="R21" i="217" s="1"/>
  <c r="R22" i="217" s="1"/>
  <c r="O25" i="217"/>
  <c r="C21" i="217"/>
  <c r="M16" i="218"/>
  <c r="O18" i="217"/>
  <c r="I29" i="216"/>
  <c r="E29" i="216"/>
  <c r="J29" i="216"/>
  <c r="D17" i="216"/>
  <c r="H29" i="216"/>
  <c r="M29" i="216"/>
  <c r="N28" i="216"/>
  <c r="O22" i="216"/>
  <c r="R40" i="216"/>
  <c r="O40" i="216"/>
  <c r="G29" i="216"/>
  <c r="AA33" i="215"/>
  <c r="V33" i="215"/>
  <c r="Q33" i="215"/>
  <c r="G33" i="215"/>
  <c r="AB22" i="215"/>
  <c r="AE22" i="215" s="1"/>
  <c r="AF22" i="215" s="1"/>
  <c r="AA22" i="215"/>
  <c r="Y22" i="215"/>
  <c r="Z22" i="215" s="1"/>
  <c r="X22" i="215"/>
  <c r="W22" i="215"/>
  <c r="V22" i="215"/>
  <c r="T22" i="215"/>
  <c r="U22" i="215" s="1"/>
  <c r="S22" i="215"/>
  <c r="R22" i="215"/>
  <c r="Q22" i="215"/>
  <c r="P22" i="215"/>
  <c r="J22" i="215"/>
  <c r="I22" i="215"/>
  <c r="H22" i="215"/>
  <c r="G22" i="215"/>
  <c r="E22" i="215"/>
  <c r="F22" i="215" s="1"/>
  <c r="D22" i="215"/>
  <c r="C22" i="215"/>
  <c r="B22" i="215"/>
  <c r="AF19" i="215"/>
  <c r="Z19" i="215"/>
  <c r="U19" i="215"/>
  <c r="L19" i="215"/>
  <c r="K19" i="215"/>
  <c r="F19" i="215"/>
  <c r="AF18" i="215"/>
  <c r="Z18" i="215"/>
  <c r="U18" i="215"/>
  <c r="P18" i="215"/>
  <c r="K18" i="215"/>
  <c r="F18" i="215"/>
  <c r="AF17" i="215"/>
  <c r="Z17" i="215"/>
  <c r="U17" i="215"/>
  <c r="P17" i="215"/>
  <c r="K17" i="215"/>
  <c r="F17" i="215"/>
  <c r="AF16" i="215"/>
  <c r="Z16" i="215"/>
  <c r="U16" i="215"/>
  <c r="P16" i="215"/>
  <c r="K16" i="215"/>
  <c r="F16" i="215"/>
  <c r="AF15" i="215"/>
  <c r="Z15" i="215"/>
  <c r="U15" i="215"/>
  <c r="P15" i="215"/>
  <c r="K15" i="215"/>
  <c r="F15" i="215"/>
  <c r="AF14" i="215"/>
  <c r="Z14" i="215"/>
  <c r="U14" i="215"/>
  <c r="P14" i="215"/>
  <c r="K14" i="215"/>
  <c r="AE13" i="215"/>
  <c r="AE30" i="215" s="1"/>
  <c r="AD13" i="215"/>
  <c r="AC13" i="215"/>
  <c r="AB13" i="215"/>
  <c r="AB30" i="215" s="1"/>
  <c r="AA13" i="215"/>
  <c r="AA30" i="215" s="1"/>
  <c r="AA31" i="215" s="1"/>
  <c r="Y13" i="215"/>
  <c r="X13" i="215"/>
  <c r="X21" i="215" s="1"/>
  <c r="W13" i="215"/>
  <c r="W30" i="215" s="1"/>
  <c r="V13" i="215"/>
  <c r="T13" i="215"/>
  <c r="T30" i="215" s="1"/>
  <c r="S13" i="215"/>
  <c r="R13" i="215"/>
  <c r="Q13" i="215"/>
  <c r="Q21" i="215" s="1"/>
  <c r="O13" i="215"/>
  <c r="N13" i="215"/>
  <c r="M13" i="215"/>
  <c r="M30" i="215" s="1"/>
  <c r="L13" i="215"/>
  <c r="L21" i="215" s="1"/>
  <c r="J13" i="215"/>
  <c r="I13" i="215"/>
  <c r="I30" i="215" s="1"/>
  <c r="H13" i="215"/>
  <c r="G13" i="215"/>
  <c r="E13" i="215"/>
  <c r="E30" i="215" s="1"/>
  <c r="D13" i="215"/>
  <c r="C13" i="215"/>
  <c r="B13" i="215"/>
  <c r="AA6" i="215"/>
  <c r="AB6" i="215" s="1"/>
  <c r="AC6" i="215" s="1"/>
  <c r="AD6" i="215" s="1"/>
  <c r="V6" i="215"/>
  <c r="Q6" i="215"/>
  <c r="R6" i="215" s="1"/>
  <c r="S6" i="215" s="1"/>
  <c r="L6" i="215"/>
  <c r="M6" i="215" s="1"/>
  <c r="N6" i="215" s="1"/>
  <c r="O6" i="215" s="1"/>
  <c r="G6" i="215"/>
  <c r="H6" i="215" s="1"/>
  <c r="B6" i="215"/>
  <c r="C6" i="215" s="1"/>
  <c r="D6" i="215" s="1"/>
  <c r="AF5" i="215"/>
  <c r="Z5" i="215"/>
  <c r="U5" i="215"/>
  <c r="K5" i="215"/>
  <c r="F5" i="215"/>
  <c r="N42" i="216" l="1"/>
  <c r="Q42" i="216"/>
  <c r="Q44" i="216" s="1"/>
  <c r="U32" i="215"/>
  <c r="Q28" i="215"/>
  <c r="Q29" i="215" s="1"/>
  <c r="Q23" i="215" s="1"/>
  <c r="Q26" i="215" s="1"/>
  <c r="R33" i="215"/>
  <c r="S33" i="215" s="1"/>
  <c r="T33" i="215" s="1"/>
  <c r="M19" i="218"/>
  <c r="C30" i="216"/>
  <c r="C33" i="216" s="1"/>
  <c r="Q43" i="216"/>
  <c r="O21" i="217"/>
  <c r="C22" i="217"/>
  <c r="O22" i="217" s="1"/>
  <c r="E17" i="216"/>
  <c r="D36" i="216"/>
  <c r="O28" i="216"/>
  <c r="W21" i="215"/>
  <c r="AA28" i="215"/>
  <c r="AA29" i="215" s="1"/>
  <c r="I21" i="215"/>
  <c r="AD22" i="215"/>
  <c r="H33" i="215"/>
  <c r="AB33" i="215"/>
  <c r="AC33" i="215" s="1"/>
  <c r="AD33" i="215" s="1"/>
  <c r="AE33" i="215" s="1"/>
  <c r="AF33" i="215" s="1"/>
  <c r="F13" i="215"/>
  <c r="AA21" i="215"/>
  <c r="E28" i="215"/>
  <c r="T28" i="215"/>
  <c r="AE28" i="215"/>
  <c r="F32" i="215"/>
  <c r="F33" i="215" s="1"/>
  <c r="I33" i="215"/>
  <c r="J33" i="215" s="1"/>
  <c r="K33" i="215" s="1"/>
  <c r="M21" i="215"/>
  <c r="AE21" i="215"/>
  <c r="I28" i="215"/>
  <c r="W28" i="215"/>
  <c r="Q30" i="215"/>
  <c r="W33" i="215"/>
  <c r="X33" i="215" s="1"/>
  <c r="Y33" i="215" s="1"/>
  <c r="Z33" i="215" s="1"/>
  <c r="P19" i="215"/>
  <c r="E21" i="215"/>
  <c r="T21" i="215"/>
  <c r="AC22" i="215"/>
  <c r="M28" i="215"/>
  <c r="X28" i="215"/>
  <c r="X30" i="215"/>
  <c r="AF32" i="215"/>
  <c r="B33" i="215"/>
  <c r="C33" i="215" s="1"/>
  <c r="D33" i="215" s="1"/>
  <c r="E33" i="215" s="1"/>
  <c r="R28" i="215"/>
  <c r="R30" i="215"/>
  <c r="U13" i="215"/>
  <c r="V28" i="215"/>
  <c r="V30" i="215"/>
  <c r="V21" i="215"/>
  <c r="O22" i="215"/>
  <c r="AC28" i="215"/>
  <c r="AC30" i="215"/>
  <c r="AC21" i="215"/>
  <c r="N21" i="215"/>
  <c r="N30" i="215"/>
  <c r="N28" i="215"/>
  <c r="AD28" i="215"/>
  <c r="AD30" i="215"/>
  <c r="AD21" i="215"/>
  <c r="W6" i="215"/>
  <c r="G28" i="215"/>
  <c r="G30" i="215"/>
  <c r="K13" i="215"/>
  <c r="K21" i="215" s="1"/>
  <c r="G21" i="215"/>
  <c r="R21" i="215"/>
  <c r="AE6" i="215"/>
  <c r="Y28" i="215"/>
  <c r="Y30" i="215"/>
  <c r="Y21" i="215"/>
  <c r="E6" i="215"/>
  <c r="T6" i="215"/>
  <c r="B28" i="215"/>
  <c r="B21" i="215"/>
  <c r="B30" i="215"/>
  <c r="J28" i="215"/>
  <c r="J21" i="215"/>
  <c r="J30" i="215"/>
  <c r="S28" i="215"/>
  <c r="S30" i="215"/>
  <c r="S21" i="215"/>
  <c r="Z13" i="215"/>
  <c r="C28" i="215"/>
  <c r="C30" i="215"/>
  <c r="C21" i="215"/>
  <c r="O28" i="215"/>
  <c r="O30" i="215"/>
  <c r="O21" i="215"/>
  <c r="K22" i="215"/>
  <c r="L33" i="215"/>
  <c r="M33" i="215" s="1"/>
  <c r="N33" i="215" s="1"/>
  <c r="O33" i="215" s="1"/>
  <c r="P33" i="215" s="1"/>
  <c r="P32" i="215"/>
  <c r="K32" i="215"/>
  <c r="D28" i="215"/>
  <c r="D30" i="215"/>
  <c r="H28" i="215"/>
  <c r="H30" i="215"/>
  <c r="L28" i="215"/>
  <c r="L30" i="215"/>
  <c r="P13" i="215"/>
  <c r="P21" i="215" s="1"/>
  <c r="H21" i="215"/>
  <c r="AA23" i="215"/>
  <c r="Z32" i="215"/>
  <c r="I6" i="215"/>
  <c r="AB28" i="215"/>
  <c r="AB29" i="215" s="1"/>
  <c r="AB21" i="215"/>
  <c r="AF13" i="215"/>
  <c r="AF21" i="215" s="1"/>
  <c r="D21" i="215"/>
  <c r="M22" i="215"/>
  <c r="AB31" i="215"/>
  <c r="AF28" i="215" l="1"/>
  <c r="AC31" i="215"/>
  <c r="AD31" i="215" s="1"/>
  <c r="AE31" i="215" s="1"/>
  <c r="AE7" i="215" s="1"/>
  <c r="AF7" i="215" s="1"/>
  <c r="AF34" i="215" s="1"/>
  <c r="U33" i="215"/>
  <c r="D39" i="216"/>
  <c r="D30" i="216"/>
  <c r="F17" i="216"/>
  <c r="E36" i="216"/>
  <c r="C34" i="216"/>
  <c r="U28" i="215"/>
  <c r="Q31" i="215"/>
  <c r="F21" i="215"/>
  <c r="AC29" i="215"/>
  <c r="AD29" i="215" s="1"/>
  <c r="AA24" i="215"/>
  <c r="AB23" i="215" s="1"/>
  <c r="B29" i="215"/>
  <c r="C29" i="215" s="1"/>
  <c r="F28" i="215"/>
  <c r="B23" i="215"/>
  <c r="AD7" i="215"/>
  <c r="AD34" i="215" s="1"/>
  <c r="V31" i="215"/>
  <c r="Z30" i="215"/>
  <c r="J6" i="215"/>
  <c r="P30" i="215"/>
  <c r="L31" i="215"/>
  <c r="M31" i="215" s="1"/>
  <c r="N31" i="215" s="1"/>
  <c r="AC7" i="215"/>
  <c r="AC34" i="215" s="1"/>
  <c r="AA26" i="215"/>
  <c r="G31" i="215"/>
  <c r="K30" i="215"/>
  <c r="AB7" i="215"/>
  <c r="AB34" i="215" s="1"/>
  <c r="AF30" i="215"/>
  <c r="Z21" i="215"/>
  <c r="V29" i="215"/>
  <c r="Z28" i="215"/>
  <c r="X6" i="215"/>
  <c r="Q24" i="215"/>
  <c r="P28" i="215"/>
  <c r="L29" i="215"/>
  <c r="R29" i="215"/>
  <c r="B31" i="215"/>
  <c r="F30" i="215"/>
  <c r="U21" i="215"/>
  <c r="G29" i="215"/>
  <c r="K28" i="215"/>
  <c r="U30" i="215"/>
  <c r="G17" i="216" l="1"/>
  <c r="F36" i="216"/>
  <c r="D33" i="216"/>
  <c r="D34" i="216" s="1"/>
  <c r="E39" i="216"/>
  <c r="E30" i="216"/>
  <c r="E33" i="216" s="1"/>
  <c r="E34" i="216" s="1"/>
  <c r="AE34" i="215"/>
  <c r="R31" i="215"/>
  <c r="Q7" i="215"/>
  <c r="Q34" i="215" s="1"/>
  <c r="AB24" i="215"/>
  <c r="AB26" i="215"/>
  <c r="S29" i="215"/>
  <c r="R23" i="215"/>
  <c r="H31" i="215"/>
  <c r="G7" i="215"/>
  <c r="G34" i="215" s="1"/>
  <c r="B24" i="215"/>
  <c r="L23" i="215"/>
  <c r="M29" i="215"/>
  <c r="Y6" i="215"/>
  <c r="AE29" i="215"/>
  <c r="C31" i="215"/>
  <c r="B7" i="215"/>
  <c r="B34" i="215" s="1"/>
  <c r="O31" i="215"/>
  <c r="O7" i="215" s="1"/>
  <c r="N7" i="215"/>
  <c r="N34" i="215" s="1"/>
  <c r="W31" i="215"/>
  <c r="V7" i="215"/>
  <c r="V34" i="215" s="1"/>
  <c r="D29" i="215"/>
  <c r="C23" i="215"/>
  <c r="AC23" i="215"/>
  <c r="H29" i="215"/>
  <c r="G23" i="215"/>
  <c r="W29" i="215"/>
  <c r="V23" i="215"/>
  <c r="B26" i="215"/>
  <c r="F39" i="216" l="1"/>
  <c r="F30" i="216"/>
  <c r="H17" i="216"/>
  <c r="G36" i="216"/>
  <c r="S31" i="215"/>
  <c r="R7" i="215"/>
  <c r="R34" i="215" s="1"/>
  <c r="X29" i="215"/>
  <c r="T29" i="215"/>
  <c r="R24" i="215"/>
  <c r="S23" i="215" s="1"/>
  <c r="R26" i="215"/>
  <c r="I29" i="215"/>
  <c r="N29" i="215"/>
  <c r="G24" i="215"/>
  <c r="H23" i="215" s="1"/>
  <c r="G26" i="215"/>
  <c r="AC24" i="215"/>
  <c r="AD23" i="215" s="1"/>
  <c r="AC26" i="215"/>
  <c r="X31" i="215"/>
  <c r="W7" i="215"/>
  <c r="W34" i="215" s="1"/>
  <c r="C24" i="215"/>
  <c r="D23" i="215" s="1"/>
  <c r="C26" i="215"/>
  <c r="V24" i="215"/>
  <c r="W23" i="215" s="1"/>
  <c r="V26" i="215"/>
  <c r="E29" i="215"/>
  <c r="O34" i="215"/>
  <c r="P7" i="215"/>
  <c r="D31" i="215"/>
  <c r="C7" i="215"/>
  <c r="C34" i="215" s="1"/>
  <c r="L24" i="215"/>
  <c r="M23" i="215" s="1"/>
  <c r="L26" i="215"/>
  <c r="I31" i="215"/>
  <c r="H7" i="215"/>
  <c r="H34" i="215" s="1"/>
  <c r="I17" i="216" l="1"/>
  <c r="H36" i="216"/>
  <c r="F33" i="216"/>
  <c r="G39" i="216"/>
  <c r="G30" i="216"/>
  <c r="G33" i="216" s="1"/>
  <c r="G34" i="216" s="1"/>
  <c r="S7" i="215"/>
  <c r="S34" i="215" s="1"/>
  <c r="T31" i="215"/>
  <c r="D24" i="215"/>
  <c r="E23" i="215" s="1"/>
  <c r="F23" i="215" s="1"/>
  <c r="D26" i="215"/>
  <c r="W24" i="215"/>
  <c r="X23" i="215" s="1"/>
  <c r="W26" i="215"/>
  <c r="H24" i="215"/>
  <c r="I23" i="215" s="1"/>
  <c r="H26" i="215"/>
  <c r="M24" i="215"/>
  <c r="N23" i="215" s="1"/>
  <c r="M26" i="215"/>
  <c r="J31" i="215"/>
  <c r="J7" i="215" s="1"/>
  <c r="I7" i="215"/>
  <c r="I34" i="215" s="1"/>
  <c r="AD24" i="215"/>
  <c r="AE23" i="215" s="1"/>
  <c r="AF23" i="215" s="1"/>
  <c r="AD26" i="215"/>
  <c r="Y29" i="215"/>
  <c r="S24" i="215"/>
  <c r="T23" i="215" s="1"/>
  <c r="S26" i="215"/>
  <c r="J29" i="215"/>
  <c r="P34" i="215"/>
  <c r="E31" i="215"/>
  <c r="E7" i="215" s="1"/>
  <c r="D7" i="215"/>
  <c r="D34" i="215" s="1"/>
  <c r="Y31" i="215"/>
  <c r="Y7" i="215" s="1"/>
  <c r="X7" i="215"/>
  <c r="X34" i="215" s="1"/>
  <c r="O29" i="215"/>
  <c r="H39" i="216" l="1"/>
  <c r="H30" i="216"/>
  <c r="F34" i="216"/>
  <c r="J17" i="216"/>
  <c r="I36" i="216"/>
  <c r="T7" i="215"/>
  <c r="X26" i="215"/>
  <c r="X24" i="215"/>
  <c r="Y23" i="215" s="1"/>
  <c r="T24" i="215"/>
  <c r="T26" i="215"/>
  <c r="F7" i="215"/>
  <c r="F34" i="215" s="1"/>
  <c r="E34" i="215"/>
  <c r="U23" i="215"/>
  <c r="Y34" i="215"/>
  <c r="Z7" i="215"/>
  <c r="I24" i="215"/>
  <c r="J23" i="215" s="1"/>
  <c r="I26" i="215"/>
  <c r="AE24" i="215"/>
  <c r="AE26" i="215"/>
  <c r="AF26" i="215" s="1"/>
  <c r="K7" i="215"/>
  <c r="J34" i="215"/>
  <c r="E24" i="215"/>
  <c r="E26" i="215"/>
  <c r="F26" i="215" s="1"/>
  <c r="N24" i="215"/>
  <c r="O23" i="215" s="1"/>
  <c r="N26" i="215"/>
  <c r="T34" i="215" l="1"/>
  <c r="U7" i="215"/>
  <c r="I39" i="216"/>
  <c r="I30" i="216"/>
  <c r="I33" i="216" s="1"/>
  <c r="I34" i="216" s="1"/>
  <c r="H33" i="216"/>
  <c r="K17" i="216"/>
  <c r="J36" i="216"/>
  <c r="U34" i="215"/>
  <c r="O24" i="215"/>
  <c r="O26" i="215"/>
  <c r="P26" i="215" s="1"/>
  <c r="P23" i="215"/>
  <c r="J24" i="215"/>
  <c r="J26" i="215"/>
  <c r="K26" i="215" s="1"/>
  <c r="K23" i="215"/>
  <c r="Y24" i="215"/>
  <c r="Y26" i="215"/>
  <c r="Z26" i="215" s="1"/>
  <c r="Z23" i="215"/>
  <c r="K34" i="215"/>
  <c r="L7" i="215"/>
  <c r="Z34" i="215"/>
  <c r="AA7" i="215"/>
  <c r="AA34" i="215" s="1"/>
  <c r="U26" i="215"/>
  <c r="AG23" i="215" l="1"/>
  <c r="J39" i="216"/>
  <c r="J30" i="216"/>
  <c r="J33" i="216" s="1"/>
  <c r="J34" i="216" s="1"/>
  <c r="L17" i="216"/>
  <c r="K36" i="216"/>
  <c r="H34" i="216"/>
  <c r="L34" i="215"/>
  <c r="M7" i="215"/>
  <c r="M34" i="215" s="1"/>
  <c r="M17" i="216" l="1"/>
  <c r="L36" i="216"/>
  <c r="K39" i="216"/>
  <c r="K30" i="216"/>
  <c r="L39" i="216" l="1"/>
  <c r="L30" i="216"/>
  <c r="L33" i="216" s="1"/>
  <c r="L34" i="216" s="1"/>
  <c r="N17" i="216"/>
  <c r="M36" i="216"/>
  <c r="K33" i="216"/>
  <c r="K34" i="216" l="1"/>
  <c r="R36" i="216"/>
  <c r="Q36" i="216"/>
  <c r="Q39" i="216" s="1"/>
  <c r="N36" i="216"/>
  <c r="M39" i="216"/>
  <c r="M30" i="216"/>
  <c r="M33" i="216" s="1"/>
  <c r="M34" i="216" s="1"/>
  <c r="R30" i="216" l="1"/>
  <c r="R33" i="216" s="1"/>
  <c r="R34" i="216" s="1"/>
  <c r="R39" i="216"/>
  <c r="Q38" i="216"/>
  <c r="N30" i="216"/>
  <c r="Q30" i="216" s="1"/>
  <c r="N39" i="216"/>
  <c r="O39" i="216" s="1"/>
  <c r="Q37" i="216"/>
  <c r="Q32" i="216"/>
  <c r="O36" i="216"/>
  <c r="B14" i="214"/>
  <c r="C14" i="214" s="1"/>
  <c r="D14" i="214" s="1"/>
  <c r="E14" i="214" s="1"/>
  <c r="F14" i="214" s="1"/>
  <c r="G14" i="214" s="1"/>
  <c r="H14" i="214" s="1"/>
  <c r="I14" i="214" s="1"/>
  <c r="H27" i="214"/>
  <c r="H28" i="214" s="1"/>
  <c r="G27" i="214"/>
  <c r="G28" i="214" s="1"/>
  <c r="F27" i="214"/>
  <c r="F28" i="214" s="1"/>
  <c r="E27" i="214"/>
  <c r="E28" i="214" s="1"/>
  <c r="D27" i="214"/>
  <c r="D28" i="214" s="1"/>
  <c r="C27" i="214"/>
  <c r="C28" i="214" s="1"/>
  <c r="B26" i="214"/>
  <c r="C21" i="214"/>
  <c r="G21" i="214" s="1"/>
  <c r="B19" i="214"/>
  <c r="H18" i="214"/>
  <c r="G18" i="214"/>
  <c r="F18" i="214"/>
  <c r="E18" i="214"/>
  <c r="D18" i="214"/>
  <c r="C18" i="214"/>
  <c r="B18" i="214"/>
  <c r="J15" i="214"/>
  <c r="J13" i="214"/>
  <c r="B12" i="214"/>
  <c r="C12" i="214" s="1"/>
  <c r="D12" i="214" s="1"/>
  <c r="E12" i="214" s="1"/>
  <c r="F12" i="214" s="1"/>
  <c r="G12" i="214" s="1"/>
  <c r="H12" i="214" s="1"/>
  <c r="I12" i="214" s="1"/>
  <c r="J11" i="214"/>
  <c r="B13" i="213"/>
  <c r="C13" i="213" s="1"/>
  <c r="D13" i="213" s="1"/>
  <c r="E13" i="213" s="1"/>
  <c r="F13" i="213" s="1"/>
  <c r="G13" i="213" s="1"/>
  <c r="H13" i="213" s="1"/>
  <c r="I13" i="213" s="1"/>
  <c r="J13" i="213" s="1"/>
  <c r="K13" i="213" s="1"/>
  <c r="L13" i="213" s="1"/>
  <c r="M13" i="213" s="1"/>
  <c r="M15" i="213" s="1"/>
  <c r="C42" i="213"/>
  <c r="N42" i="213" s="1"/>
  <c r="L40" i="213"/>
  <c r="K40" i="213"/>
  <c r="J40" i="213"/>
  <c r="J41" i="213" s="1"/>
  <c r="I40" i="213"/>
  <c r="I45" i="213" s="1"/>
  <c r="H40" i="213"/>
  <c r="H45" i="213" s="1"/>
  <c r="G40" i="213"/>
  <c r="G45" i="213" s="1"/>
  <c r="F40" i="213"/>
  <c r="F45" i="213" s="1"/>
  <c r="E40" i="213"/>
  <c r="E45" i="213" s="1"/>
  <c r="D40" i="213"/>
  <c r="D45" i="213" s="1"/>
  <c r="C40" i="213"/>
  <c r="B40" i="213"/>
  <c r="B45" i="213" s="1"/>
  <c r="L37" i="213"/>
  <c r="L39" i="213" s="1"/>
  <c r="K35" i="213"/>
  <c r="K39" i="213" s="1"/>
  <c r="J35" i="213"/>
  <c r="J36" i="213" s="1"/>
  <c r="I35" i="213"/>
  <c r="I39" i="213" s="1"/>
  <c r="H35" i="213"/>
  <c r="H39" i="213" s="1"/>
  <c r="G35" i="213"/>
  <c r="G24" i="213" s="1"/>
  <c r="G30" i="213" s="1"/>
  <c r="F33" i="213"/>
  <c r="F20" i="213" s="1"/>
  <c r="F30" i="213" s="1"/>
  <c r="E33" i="213"/>
  <c r="E39" i="213" s="1"/>
  <c r="D33" i="213"/>
  <c r="D39" i="213" s="1"/>
  <c r="C33" i="213"/>
  <c r="C39" i="213" s="1"/>
  <c r="B33" i="213"/>
  <c r="B20" i="213" s="1"/>
  <c r="K23" i="213"/>
  <c r="L23" i="213" s="1"/>
  <c r="I23" i="213"/>
  <c r="G22" i="213"/>
  <c r="H22" i="213" s="1"/>
  <c r="I22" i="213" s="1"/>
  <c r="J22" i="213" s="1"/>
  <c r="K22" i="213" s="1"/>
  <c r="L22" i="213" s="1"/>
  <c r="M22" i="213" s="1"/>
  <c r="N21" i="213"/>
  <c r="L18" i="213"/>
  <c r="K18" i="213"/>
  <c r="J18" i="213"/>
  <c r="I18" i="213"/>
  <c r="H18" i="213"/>
  <c r="G18" i="213"/>
  <c r="F18" i="213"/>
  <c r="F31" i="213" s="1"/>
  <c r="E18" i="213"/>
  <c r="D18" i="213"/>
  <c r="C18" i="213"/>
  <c r="B18" i="213"/>
  <c r="N16" i="213"/>
  <c r="N14" i="213"/>
  <c r="J11" i="213"/>
  <c r="K11" i="213" s="1"/>
  <c r="L11" i="213" s="1"/>
  <c r="M11" i="213" s="1"/>
  <c r="B11" i="213"/>
  <c r="C11" i="213" s="1"/>
  <c r="N10" i="213"/>
  <c r="B13" i="212"/>
  <c r="C13" i="212" s="1"/>
  <c r="D13" i="212" s="1"/>
  <c r="E13" i="212" s="1"/>
  <c r="F13" i="212" s="1"/>
  <c r="G13" i="212" s="1"/>
  <c r="H13" i="212" s="1"/>
  <c r="I13" i="212" s="1"/>
  <c r="J13" i="212" s="1"/>
  <c r="K13" i="212" s="1"/>
  <c r="L13" i="212" s="1"/>
  <c r="M13" i="212" s="1"/>
  <c r="C42" i="212"/>
  <c r="C43" i="212" s="1"/>
  <c r="D43" i="212" s="1"/>
  <c r="E43" i="212" s="1"/>
  <c r="F43" i="212" s="1"/>
  <c r="G43" i="212" s="1"/>
  <c r="H43" i="212" s="1"/>
  <c r="I43" i="212" s="1"/>
  <c r="I40" i="212"/>
  <c r="H40" i="212"/>
  <c r="G40" i="212"/>
  <c r="F40" i="212"/>
  <c r="E40" i="212"/>
  <c r="D40" i="212"/>
  <c r="C40" i="212"/>
  <c r="B40" i="212"/>
  <c r="L37" i="212"/>
  <c r="L39" i="212" s="1"/>
  <c r="K35" i="212"/>
  <c r="K39" i="212" s="1"/>
  <c r="J35" i="212"/>
  <c r="J39" i="212" s="1"/>
  <c r="I35" i="212"/>
  <c r="I39" i="212" s="1"/>
  <c r="H35" i="212"/>
  <c r="H39" i="212" s="1"/>
  <c r="G35" i="212"/>
  <c r="F33" i="212"/>
  <c r="F39" i="212" s="1"/>
  <c r="E33" i="212"/>
  <c r="E39" i="212" s="1"/>
  <c r="D33" i="212"/>
  <c r="D39" i="212" s="1"/>
  <c r="C33" i="212"/>
  <c r="C39" i="212" s="1"/>
  <c r="B33" i="212"/>
  <c r="B34" i="212" s="1"/>
  <c r="N25" i="212"/>
  <c r="J24" i="212"/>
  <c r="J30" i="212" s="1"/>
  <c r="K23" i="212"/>
  <c r="H23" i="212"/>
  <c r="I23" i="212" s="1"/>
  <c r="H19" i="212"/>
  <c r="G19" i="212"/>
  <c r="F19" i="212"/>
  <c r="E19" i="212"/>
  <c r="D19" i="212"/>
  <c r="L18" i="212"/>
  <c r="K18" i="212"/>
  <c r="J18" i="212"/>
  <c r="I18" i="212"/>
  <c r="H18" i="212"/>
  <c r="G18" i="212"/>
  <c r="F18" i="212"/>
  <c r="E18" i="212"/>
  <c r="D18" i="212"/>
  <c r="C18" i="212"/>
  <c r="B18" i="212"/>
  <c r="N16" i="212"/>
  <c r="N14" i="212"/>
  <c r="B11" i="212"/>
  <c r="C11" i="212" s="1"/>
  <c r="D11" i="212" s="1"/>
  <c r="E11" i="212" s="1"/>
  <c r="F11" i="212" s="1"/>
  <c r="G11" i="212" s="1"/>
  <c r="H11" i="212" s="1"/>
  <c r="I11" i="212" s="1"/>
  <c r="J11" i="212" s="1"/>
  <c r="K11" i="212" s="1"/>
  <c r="L11" i="212" s="1"/>
  <c r="M11" i="212" s="1"/>
  <c r="N10" i="212"/>
  <c r="C24" i="211"/>
  <c r="D24" i="211" s="1"/>
  <c r="E24" i="211" s="1"/>
  <c r="F24" i="211" s="1"/>
  <c r="G24" i="211" s="1"/>
  <c r="H24" i="211" s="1"/>
  <c r="I24" i="211" s="1"/>
  <c r="J24" i="211" s="1"/>
  <c r="K24" i="211" s="1"/>
  <c r="L24" i="211" s="1"/>
  <c r="M24" i="211" s="1"/>
  <c r="N24" i="211" s="1"/>
  <c r="N28" i="211" s="1"/>
  <c r="N64" i="211" s="1"/>
  <c r="N66" i="211" s="1"/>
  <c r="H68" i="211"/>
  <c r="I65" i="211"/>
  <c r="I66" i="211" s="1"/>
  <c r="H70" i="211"/>
  <c r="H67" i="211"/>
  <c r="M60" i="211"/>
  <c r="M63" i="211" s="1"/>
  <c r="L60" i="211"/>
  <c r="L63" i="211" s="1"/>
  <c r="K60" i="211"/>
  <c r="K63" i="211" s="1"/>
  <c r="J60" i="211"/>
  <c r="J63" i="211" s="1"/>
  <c r="I60" i="211"/>
  <c r="I63" i="211" s="1"/>
  <c r="H57" i="211"/>
  <c r="H56" i="211"/>
  <c r="H55" i="211"/>
  <c r="O55" i="211" s="1"/>
  <c r="G52" i="211"/>
  <c r="H54" i="211" s="1"/>
  <c r="F52" i="211"/>
  <c r="F63" i="211" s="1"/>
  <c r="E52" i="211"/>
  <c r="E63" i="211" s="1"/>
  <c r="D52" i="211"/>
  <c r="D63" i="211" s="1"/>
  <c r="C52" i="211"/>
  <c r="I48" i="211"/>
  <c r="O48" i="211" s="1"/>
  <c r="I47" i="211"/>
  <c r="O47" i="211" s="1"/>
  <c r="N43" i="211"/>
  <c r="J43" i="211"/>
  <c r="M43" i="211" s="1"/>
  <c r="I43" i="211"/>
  <c r="I46" i="211" s="1"/>
  <c r="N38" i="211"/>
  <c r="M38" i="211"/>
  <c r="L38" i="211"/>
  <c r="K38" i="211"/>
  <c r="J38" i="211"/>
  <c r="I38" i="211"/>
  <c r="H37" i="211"/>
  <c r="H36" i="211"/>
  <c r="H39" i="211" s="1"/>
  <c r="O39" i="211" s="1"/>
  <c r="H35" i="211"/>
  <c r="C31" i="211"/>
  <c r="E31" i="211" s="1"/>
  <c r="E32" i="211" s="1"/>
  <c r="E49" i="211" s="1"/>
  <c r="M30" i="211"/>
  <c r="L30" i="211"/>
  <c r="K30" i="211"/>
  <c r="J30" i="211"/>
  <c r="I30" i="211"/>
  <c r="H30" i="211"/>
  <c r="G30" i="211"/>
  <c r="F30" i="211"/>
  <c r="E30" i="211"/>
  <c r="D30" i="211"/>
  <c r="C30" i="211"/>
  <c r="O25" i="211"/>
  <c r="O23" i="211"/>
  <c r="C22" i="211"/>
  <c r="D22" i="211" s="1"/>
  <c r="E22" i="211" s="1"/>
  <c r="F22" i="211" s="1"/>
  <c r="G22" i="211" s="1"/>
  <c r="H22" i="211" s="1"/>
  <c r="I22" i="211" s="1"/>
  <c r="J22" i="211" s="1"/>
  <c r="K22" i="211" s="1"/>
  <c r="L22" i="211" s="1"/>
  <c r="M22" i="211" s="1"/>
  <c r="N22" i="211" s="1"/>
  <c r="O21" i="211"/>
  <c r="F42" i="210"/>
  <c r="K42" i="210"/>
  <c r="J42" i="210"/>
  <c r="I42" i="210"/>
  <c r="I46" i="210"/>
  <c r="D42" i="210"/>
  <c r="C42" i="210"/>
  <c r="I39" i="210"/>
  <c r="I38" i="210"/>
  <c r="K37" i="210"/>
  <c r="K40" i="210" s="1"/>
  <c r="J37" i="210"/>
  <c r="J40" i="210" s="1"/>
  <c r="I37" i="210"/>
  <c r="I40" i="210" s="1"/>
  <c r="L34" i="210"/>
  <c r="F34" i="210"/>
  <c r="I36" i="210" s="1"/>
  <c r="E34" i="210"/>
  <c r="I35" i="210" s="1"/>
  <c r="D34" i="210"/>
  <c r="D40" i="210" s="1"/>
  <c r="C34" i="210"/>
  <c r="I27" i="210"/>
  <c r="I26" i="210"/>
  <c r="I25" i="210"/>
  <c r="K25" i="210" s="1"/>
  <c r="L22" i="210"/>
  <c r="C21" i="210"/>
  <c r="F21" i="210" s="1"/>
  <c r="K20" i="210"/>
  <c r="J20" i="210"/>
  <c r="I20" i="210"/>
  <c r="F20" i="210"/>
  <c r="E20" i="210"/>
  <c r="D20" i="210"/>
  <c r="C20" i="210"/>
  <c r="L18" i="210"/>
  <c r="G18" i="210"/>
  <c r="L17" i="210"/>
  <c r="G17" i="210"/>
  <c r="C16" i="210"/>
  <c r="D16" i="210" s="1"/>
  <c r="E16" i="210" s="1"/>
  <c r="F16" i="210" s="1"/>
  <c r="I16" i="210" s="1"/>
  <c r="J16" i="210" s="1"/>
  <c r="K16" i="210" s="1"/>
  <c r="L15" i="210"/>
  <c r="G15" i="210"/>
  <c r="C18" i="209"/>
  <c r="D18" i="209" s="1"/>
  <c r="E18" i="209" s="1"/>
  <c r="F18" i="209" s="1"/>
  <c r="G18" i="209" s="1"/>
  <c r="H18" i="209" s="1"/>
  <c r="I18" i="209" s="1"/>
  <c r="J18" i="209" s="1"/>
  <c r="K18" i="209" s="1"/>
  <c r="L18" i="209" s="1"/>
  <c r="M18" i="209" s="1"/>
  <c r="N18" i="209" s="1"/>
  <c r="N20" i="209" s="1"/>
  <c r="N43" i="209" s="1"/>
  <c r="N44" i="209" s="1"/>
  <c r="H47" i="209"/>
  <c r="H48" i="209"/>
  <c r="H45" i="209"/>
  <c r="H41" i="209"/>
  <c r="H40" i="209"/>
  <c r="M39" i="209"/>
  <c r="M42" i="209" s="1"/>
  <c r="L39" i="209"/>
  <c r="L42" i="209" s="1"/>
  <c r="K39" i="209"/>
  <c r="K42" i="209" s="1"/>
  <c r="J39" i="209"/>
  <c r="J42" i="209" s="1"/>
  <c r="I39" i="209"/>
  <c r="I42" i="209" s="1"/>
  <c r="H39" i="209"/>
  <c r="H42" i="209" s="1"/>
  <c r="G36" i="209"/>
  <c r="H38" i="209" s="1"/>
  <c r="F36" i="209"/>
  <c r="H37" i="209" s="1"/>
  <c r="E36" i="209"/>
  <c r="E42" i="209" s="1"/>
  <c r="D36" i="209"/>
  <c r="C36" i="209"/>
  <c r="C42" i="209" s="1"/>
  <c r="H29" i="209"/>
  <c r="H28" i="209"/>
  <c r="N27" i="209"/>
  <c r="H27" i="209"/>
  <c r="K27" i="209" s="1"/>
  <c r="K30" i="209" s="1"/>
  <c r="K33" i="209" s="1"/>
  <c r="C23" i="209"/>
  <c r="G23" i="209" s="1"/>
  <c r="M22" i="209"/>
  <c r="L22" i="209"/>
  <c r="K22" i="209"/>
  <c r="J22" i="209"/>
  <c r="I22" i="209"/>
  <c r="H22" i="209"/>
  <c r="G22" i="209"/>
  <c r="F22" i="209"/>
  <c r="E22" i="209"/>
  <c r="D22" i="209"/>
  <c r="C22" i="209"/>
  <c r="O19" i="209"/>
  <c r="O17" i="209"/>
  <c r="C16" i="209"/>
  <c r="D16" i="209" s="1"/>
  <c r="E16" i="209" s="1"/>
  <c r="F16" i="209" s="1"/>
  <c r="G16" i="209" s="1"/>
  <c r="H16" i="209" s="1"/>
  <c r="I16" i="209" s="1"/>
  <c r="J16" i="209" s="1"/>
  <c r="K16" i="209" s="1"/>
  <c r="L16" i="209" s="1"/>
  <c r="M16" i="209" s="1"/>
  <c r="N16" i="209" s="1"/>
  <c r="O15" i="209"/>
  <c r="B13" i="208"/>
  <c r="C13" i="208" s="1"/>
  <c r="D13" i="208" s="1"/>
  <c r="E13" i="208" s="1"/>
  <c r="F13" i="208" s="1"/>
  <c r="G13" i="208" s="1"/>
  <c r="H13" i="208" s="1"/>
  <c r="I13" i="208" s="1"/>
  <c r="J13" i="208" s="1"/>
  <c r="K13" i="208" s="1"/>
  <c r="L13" i="208" s="1"/>
  <c r="M13" i="208" s="1"/>
  <c r="M17" i="208" s="1"/>
  <c r="E26" i="208"/>
  <c r="E27" i="208" s="1"/>
  <c r="L24" i="208"/>
  <c r="K24" i="208"/>
  <c r="J24" i="208"/>
  <c r="I24" i="208"/>
  <c r="H24" i="208"/>
  <c r="G24" i="208"/>
  <c r="F24" i="208"/>
  <c r="E24" i="208"/>
  <c r="D24" i="208"/>
  <c r="C24" i="208"/>
  <c r="B24" i="208"/>
  <c r="M20" i="208"/>
  <c r="F20" i="208"/>
  <c r="G20" i="208" s="1"/>
  <c r="H20" i="208" s="1"/>
  <c r="E20" i="208"/>
  <c r="B20" i="208"/>
  <c r="D20" i="208" s="1"/>
  <c r="L19" i="208"/>
  <c r="K19" i="208"/>
  <c r="J19" i="208"/>
  <c r="I19" i="208"/>
  <c r="H19" i="208"/>
  <c r="G19" i="208"/>
  <c r="F19" i="208"/>
  <c r="E19" i="208"/>
  <c r="D19" i="208"/>
  <c r="C19" i="208"/>
  <c r="B19" i="208"/>
  <c r="N16" i="208"/>
  <c r="N15" i="208"/>
  <c r="N14" i="208"/>
  <c r="N12" i="208"/>
  <c r="B11" i="208"/>
  <c r="C11" i="208" s="1"/>
  <c r="D11" i="208" s="1"/>
  <c r="E11" i="208" s="1"/>
  <c r="F11" i="208" s="1"/>
  <c r="G11" i="208" s="1"/>
  <c r="H11" i="208" s="1"/>
  <c r="I11" i="208" s="1"/>
  <c r="J11" i="208" s="1"/>
  <c r="K11" i="208" s="1"/>
  <c r="L11" i="208" s="1"/>
  <c r="M11" i="208" s="1"/>
  <c r="N10" i="208"/>
  <c r="B12" i="207"/>
  <c r="C12" i="207" s="1"/>
  <c r="D12" i="207" s="1"/>
  <c r="E12" i="207" s="1"/>
  <c r="F12" i="207" s="1"/>
  <c r="G12" i="207" s="1"/>
  <c r="H12" i="207" s="1"/>
  <c r="I12" i="207" s="1"/>
  <c r="J26" i="207"/>
  <c r="H23" i="207"/>
  <c r="H24" i="207" s="1"/>
  <c r="G23" i="207"/>
  <c r="G24" i="207" s="1"/>
  <c r="F23" i="207"/>
  <c r="F24" i="207" s="1"/>
  <c r="E23" i="207"/>
  <c r="E24" i="207" s="1"/>
  <c r="D23" i="207"/>
  <c r="D24" i="207" s="1"/>
  <c r="C23" i="207"/>
  <c r="C24" i="207" s="1"/>
  <c r="B23" i="207"/>
  <c r="B24" i="207" s="1"/>
  <c r="B18" i="207"/>
  <c r="H17" i="207"/>
  <c r="G17" i="207"/>
  <c r="F17" i="207"/>
  <c r="E17" i="207"/>
  <c r="D17" i="207"/>
  <c r="C17" i="207"/>
  <c r="B17" i="207"/>
  <c r="J15" i="207"/>
  <c r="J13" i="207"/>
  <c r="J11" i="207"/>
  <c r="B10" i="207"/>
  <c r="C10" i="207" s="1"/>
  <c r="D10" i="207" s="1"/>
  <c r="E10" i="207" s="1"/>
  <c r="F10" i="207" s="1"/>
  <c r="G10" i="207" s="1"/>
  <c r="H10" i="207" s="1"/>
  <c r="I10" i="207" s="1"/>
  <c r="J9" i="207"/>
  <c r="B16" i="206"/>
  <c r="C16" i="206" s="1"/>
  <c r="D16" i="206" s="1"/>
  <c r="E16" i="206" s="1"/>
  <c r="F16" i="206" s="1"/>
  <c r="C21" i="206"/>
  <c r="D21" i="206" s="1"/>
  <c r="B21" i="206"/>
  <c r="E20" i="206"/>
  <c r="D20" i="206"/>
  <c r="C20" i="206"/>
  <c r="B20" i="206"/>
  <c r="G17" i="206"/>
  <c r="C15" i="206"/>
  <c r="D15" i="206" s="1"/>
  <c r="E15" i="206" s="1"/>
  <c r="F15" i="206" s="1"/>
  <c r="G14" i="206"/>
  <c r="C13" i="206"/>
  <c r="D13" i="206" s="1"/>
  <c r="G12" i="206"/>
  <c r="G11" i="206"/>
  <c r="B10" i="206"/>
  <c r="C10" i="206" s="1"/>
  <c r="D10" i="206" s="1"/>
  <c r="E10" i="206" s="1"/>
  <c r="F10" i="206" s="1"/>
  <c r="G9" i="206"/>
  <c r="B13" i="205"/>
  <c r="C13" i="205" s="1"/>
  <c r="D13" i="205" s="1"/>
  <c r="E13" i="205" s="1"/>
  <c r="F13" i="205" s="1"/>
  <c r="G13" i="205" s="1"/>
  <c r="H13" i="205" s="1"/>
  <c r="I13" i="205" s="1"/>
  <c r="H26" i="205"/>
  <c r="H27" i="205" s="1"/>
  <c r="G26" i="205"/>
  <c r="G27" i="205" s="1"/>
  <c r="F26" i="205"/>
  <c r="F27" i="205" s="1"/>
  <c r="E26" i="205"/>
  <c r="E27" i="205" s="1"/>
  <c r="D26" i="205"/>
  <c r="D27" i="205" s="1"/>
  <c r="C26" i="205"/>
  <c r="C27" i="205" s="1"/>
  <c r="B25" i="205"/>
  <c r="J25" i="205" s="1"/>
  <c r="C20" i="205"/>
  <c r="G20" i="205" s="1"/>
  <c r="B18" i="205"/>
  <c r="H17" i="205"/>
  <c r="G17" i="205"/>
  <c r="F17" i="205"/>
  <c r="E17" i="205"/>
  <c r="D17" i="205"/>
  <c r="C17" i="205"/>
  <c r="B17" i="205"/>
  <c r="J14" i="205"/>
  <c r="J12" i="205"/>
  <c r="B11" i="205"/>
  <c r="C11" i="205" s="1"/>
  <c r="D11" i="205" s="1"/>
  <c r="E11" i="205" s="1"/>
  <c r="F11" i="205" s="1"/>
  <c r="G11" i="205" s="1"/>
  <c r="H11" i="205" s="1"/>
  <c r="I11" i="205" s="1"/>
  <c r="J10" i="205"/>
  <c r="B12" i="204"/>
  <c r="C12" i="204" s="1"/>
  <c r="D12" i="204" s="1"/>
  <c r="E12" i="204" s="1"/>
  <c r="D21" i="204"/>
  <c r="C21" i="204"/>
  <c r="B21" i="204"/>
  <c r="B17" i="204"/>
  <c r="C17" i="204" s="1"/>
  <c r="D16" i="204"/>
  <c r="C16" i="204"/>
  <c r="B16" i="204"/>
  <c r="F13" i="204"/>
  <c r="F11" i="204"/>
  <c r="B10" i="204"/>
  <c r="C10" i="204" s="1"/>
  <c r="D10" i="204" s="1"/>
  <c r="E10" i="204" s="1"/>
  <c r="F9" i="204"/>
  <c r="B13" i="203"/>
  <c r="C13" i="203" s="1"/>
  <c r="D13" i="203" s="1"/>
  <c r="E13" i="203" s="1"/>
  <c r="F13" i="203" s="1"/>
  <c r="G13" i="203" s="1"/>
  <c r="H13" i="203" s="1"/>
  <c r="I13" i="203" s="1"/>
  <c r="J13" i="203" s="1"/>
  <c r="K13" i="203" s="1"/>
  <c r="L13" i="203" s="1"/>
  <c r="M13" i="203" s="1"/>
  <c r="L27" i="203"/>
  <c r="L28" i="203" s="1"/>
  <c r="K27" i="203"/>
  <c r="J26" i="203"/>
  <c r="J28" i="203" s="1"/>
  <c r="I26" i="203"/>
  <c r="I28" i="203" s="1"/>
  <c r="H26" i="203"/>
  <c r="H28" i="203" s="1"/>
  <c r="G26" i="203"/>
  <c r="G28" i="203" s="1"/>
  <c r="F26" i="203"/>
  <c r="F28" i="203" s="1"/>
  <c r="E26" i="203"/>
  <c r="E28" i="203" s="1"/>
  <c r="D26" i="203"/>
  <c r="D28" i="203" s="1"/>
  <c r="C26" i="203"/>
  <c r="C28" i="203" s="1"/>
  <c r="B26" i="203"/>
  <c r="M21" i="203"/>
  <c r="K21" i="203"/>
  <c r="B19" i="203"/>
  <c r="C19" i="203" s="1"/>
  <c r="L18" i="203"/>
  <c r="K18" i="203"/>
  <c r="J18" i="203"/>
  <c r="I18" i="203"/>
  <c r="H18" i="203"/>
  <c r="G18" i="203"/>
  <c r="F18" i="203"/>
  <c r="E18" i="203"/>
  <c r="D18" i="203"/>
  <c r="C18" i="203"/>
  <c r="B18" i="203"/>
  <c r="N15" i="203"/>
  <c r="N14" i="203"/>
  <c r="N12" i="203"/>
  <c r="B11" i="203"/>
  <c r="C11" i="203" s="1"/>
  <c r="D11" i="203" s="1"/>
  <c r="E11" i="203" s="1"/>
  <c r="F11" i="203" s="1"/>
  <c r="G11" i="203" s="1"/>
  <c r="H11" i="203" s="1"/>
  <c r="I11" i="203" s="1"/>
  <c r="J11" i="203" s="1"/>
  <c r="K11" i="203" s="1"/>
  <c r="L11" i="203" s="1"/>
  <c r="M11" i="203" s="1"/>
  <c r="N10" i="203"/>
  <c r="B13" i="202"/>
  <c r="C13" i="202" s="1"/>
  <c r="D13" i="202" s="1"/>
  <c r="E13" i="202" s="1"/>
  <c r="F13" i="202" s="1"/>
  <c r="G13" i="202" s="1"/>
  <c r="H13" i="202" s="1"/>
  <c r="I13" i="202" s="1"/>
  <c r="J13" i="202" s="1"/>
  <c r="K13" i="202" s="1"/>
  <c r="L13" i="202" s="1"/>
  <c r="M13" i="202" s="1"/>
  <c r="L30" i="202"/>
  <c r="K29" i="202"/>
  <c r="K31" i="202" s="1"/>
  <c r="J29" i="202"/>
  <c r="J31" i="202" s="1"/>
  <c r="I28" i="202"/>
  <c r="I31" i="202" s="1"/>
  <c r="H28" i="202"/>
  <c r="H31" i="202" s="1"/>
  <c r="G28" i="202"/>
  <c r="G31" i="202" s="1"/>
  <c r="F28" i="202"/>
  <c r="F31" i="202" s="1"/>
  <c r="E28" i="202"/>
  <c r="E31" i="202" s="1"/>
  <c r="D28" i="202"/>
  <c r="D31" i="202" s="1"/>
  <c r="C28" i="202"/>
  <c r="C31" i="202" s="1"/>
  <c r="B28" i="202"/>
  <c r="M23" i="202"/>
  <c r="L23" i="202"/>
  <c r="J21" i="202"/>
  <c r="J22" i="202" s="1"/>
  <c r="I19" i="202"/>
  <c r="B19" i="202"/>
  <c r="E19" i="202" s="1"/>
  <c r="L18" i="202"/>
  <c r="K18" i="202"/>
  <c r="J18" i="202"/>
  <c r="I18" i="202"/>
  <c r="H18" i="202"/>
  <c r="G18" i="202"/>
  <c r="F18" i="202"/>
  <c r="E18" i="202"/>
  <c r="D18" i="202"/>
  <c r="C18" i="202"/>
  <c r="B18" i="202"/>
  <c r="N15" i="202"/>
  <c r="N14" i="202"/>
  <c r="N12" i="202"/>
  <c r="B11" i="202"/>
  <c r="C11" i="202" s="1"/>
  <c r="D11" i="202" s="1"/>
  <c r="E11" i="202" s="1"/>
  <c r="F11" i="202" s="1"/>
  <c r="G11" i="202" s="1"/>
  <c r="H11" i="202" s="1"/>
  <c r="I11" i="202" s="1"/>
  <c r="J11" i="202" s="1"/>
  <c r="K11" i="202" s="1"/>
  <c r="L11" i="202" s="1"/>
  <c r="M11" i="202" s="1"/>
  <c r="N10" i="202"/>
  <c r="B13" i="201"/>
  <c r="C13" i="201" s="1"/>
  <c r="D13" i="201" s="1"/>
  <c r="E13" i="201" s="1"/>
  <c r="F13" i="201" s="1"/>
  <c r="G13" i="201" s="1"/>
  <c r="H13" i="201" s="1"/>
  <c r="I13" i="201" s="1"/>
  <c r="J13" i="201" s="1"/>
  <c r="K13" i="201" s="1"/>
  <c r="L13" i="201" s="1"/>
  <c r="M13" i="201" s="1"/>
  <c r="M33" i="201"/>
  <c r="L33" i="201"/>
  <c r="L34" i="201" s="1"/>
  <c r="K33" i="201"/>
  <c r="K34" i="201" s="1"/>
  <c r="J33" i="201"/>
  <c r="J34" i="201" s="1"/>
  <c r="I33" i="201"/>
  <c r="I34" i="201" s="1"/>
  <c r="H33" i="201"/>
  <c r="H34" i="201" s="1"/>
  <c r="G33" i="201"/>
  <c r="G34" i="201" s="1"/>
  <c r="F33" i="201"/>
  <c r="F34" i="201" s="1"/>
  <c r="E33" i="201"/>
  <c r="E34" i="201" s="1"/>
  <c r="D33" i="201"/>
  <c r="D34" i="201" s="1"/>
  <c r="C33" i="201"/>
  <c r="C34" i="201" s="1"/>
  <c r="B33" i="201"/>
  <c r="B34" i="201" s="1"/>
  <c r="L30" i="201"/>
  <c r="K29" i="201"/>
  <c r="K31" i="201" s="1"/>
  <c r="J29" i="201"/>
  <c r="J31" i="201" s="1"/>
  <c r="I29" i="201"/>
  <c r="I31" i="201" s="1"/>
  <c r="H29" i="201"/>
  <c r="H31" i="201" s="1"/>
  <c r="G29" i="201"/>
  <c r="G31" i="201" s="1"/>
  <c r="F28" i="201"/>
  <c r="F31" i="201" s="1"/>
  <c r="E28" i="201"/>
  <c r="E31" i="201" s="1"/>
  <c r="D28" i="201"/>
  <c r="D31" i="201" s="1"/>
  <c r="C28" i="201"/>
  <c r="C31" i="201" s="1"/>
  <c r="B28" i="201"/>
  <c r="B31" i="201" s="1"/>
  <c r="M23" i="201"/>
  <c r="L23" i="201"/>
  <c r="G21" i="201"/>
  <c r="H21" i="201" s="1"/>
  <c r="C19" i="201"/>
  <c r="C20" i="201" s="1"/>
  <c r="C25" i="201" s="1"/>
  <c r="B19" i="201"/>
  <c r="F19" i="201" s="1"/>
  <c r="L18" i="201"/>
  <c r="K18" i="201"/>
  <c r="J18" i="201"/>
  <c r="I18" i="201"/>
  <c r="H18" i="201"/>
  <c r="G18" i="201"/>
  <c r="F18" i="201"/>
  <c r="E18" i="201"/>
  <c r="D18" i="201"/>
  <c r="C18" i="201"/>
  <c r="B18" i="201"/>
  <c r="N16" i="201"/>
  <c r="N14" i="201"/>
  <c r="N12" i="201"/>
  <c r="B11" i="201"/>
  <c r="C11" i="201" s="1"/>
  <c r="D11" i="201" s="1"/>
  <c r="E11" i="201" s="1"/>
  <c r="F11" i="201" s="1"/>
  <c r="G11" i="201" s="1"/>
  <c r="H11" i="201" s="1"/>
  <c r="I11" i="201" s="1"/>
  <c r="J11" i="201" s="1"/>
  <c r="K11" i="201" s="1"/>
  <c r="L11" i="201" s="1"/>
  <c r="M11" i="201" s="1"/>
  <c r="N10" i="201"/>
  <c r="B13" i="200"/>
  <c r="C13" i="200" s="1"/>
  <c r="D13" i="200" s="1"/>
  <c r="E13" i="200" s="1"/>
  <c r="F13" i="200" s="1"/>
  <c r="G13" i="200" s="1"/>
  <c r="H13" i="200" s="1"/>
  <c r="I13" i="200" s="1"/>
  <c r="J13" i="200" s="1"/>
  <c r="K13" i="200" s="1"/>
  <c r="L13" i="200" s="1"/>
  <c r="M13" i="200" s="1"/>
  <c r="L26" i="200"/>
  <c r="L27" i="200" s="1"/>
  <c r="K26" i="200"/>
  <c r="J25" i="200"/>
  <c r="J27" i="200" s="1"/>
  <c r="I25" i="200"/>
  <c r="I27" i="200" s="1"/>
  <c r="H25" i="200"/>
  <c r="G25" i="200"/>
  <c r="G27" i="200" s="1"/>
  <c r="F25" i="200"/>
  <c r="F27" i="200" s="1"/>
  <c r="E25" i="200"/>
  <c r="E27" i="200" s="1"/>
  <c r="D25" i="200"/>
  <c r="D27" i="200" s="1"/>
  <c r="C25" i="200"/>
  <c r="C27" i="200" s="1"/>
  <c r="B25" i="200"/>
  <c r="M20" i="200"/>
  <c r="K20" i="200"/>
  <c r="L20" i="200" s="1"/>
  <c r="L21" i="200" s="1"/>
  <c r="L22" i="200" s="1"/>
  <c r="B18" i="200"/>
  <c r="J18" i="200" s="1"/>
  <c r="L17" i="200"/>
  <c r="K17" i="200"/>
  <c r="J17" i="200"/>
  <c r="I17" i="200"/>
  <c r="H17" i="200"/>
  <c r="G17" i="200"/>
  <c r="F17" i="200"/>
  <c r="E17" i="200"/>
  <c r="D17" i="200"/>
  <c r="C17" i="200"/>
  <c r="B17" i="200"/>
  <c r="N14" i="200"/>
  <c r="N12" i="200"/>
  <c r="B11" i="200"/>
  <c r="C11" i="200" s="1"/>
  <c r="D11" i="200" s="1"/>
  <c r="E11" i="200" s="1"/>
  <c r="F11" i="200" s="1"/>
  <c r="G11" i="200" s="1"/>
  <c r="H11" i="200" s="1"/>
  <c r="I11" i="200" s="1"/>
  <c r="J11" i="200" s="1"/>
  <c r="K11" i="200" s="1"/>
  <c r="L11" i="200" s="1"/>
  <c r="M11" i="200" s="1"/>
  <c r="N10" i="200"/>
  <c r="K16" i="199"/>
  <c r="L16" i="199" s="1"/>
  <c r="M16" i="199" s="1"/>
  <c r="M18" i="199" s="1"/>
  <c r="M32" i="199" s="1"/>
  <c r="M34" i="199" s="1"/>
  <c r="H16" i="199"/>
  <c r="I16" i="199" s="1"/>
  <c r="J16" i="199" s="1"/>
  <c r="J18" i="199" s="1"/>
  <c r="E16" i="199"/>
  <c r="F16" i="199" s="1"/>
  <c r="G16" i="199" s="1"/>
  <c r="G18" i="199" s="1"/>
  <c r="B16" i="199"/>
  <c r="C16" i="199" s="1"/>
  <c r="D16" i="199" s="1"/>
  <c r="D18" i="199" s="1"/>
  <c r="H33" i="199"/>
  <c r="L30" i="199"/>
  <c r="K30" i="199"/>
  <c r="I30" i="199"/>
  <c r="I31" i="199" s="1"/>
  <c r="H30" i="199"/>
  <c r="F29" i="199"/>
  <c r="F31" i="199" s="1"/>
  <c r="E29" i="199"/>
  <c r="E31" i="199" s="1"/>
  <c r="C29" i="199"/>
  <c r="B29" i="199"/>
  <c r="B31" i="199" s="1"/>
  <c r="M24" i="199"/>
  <c r="K24" i="199"/>
  <c r="L24" i="199" s="1"/>
  <c r="I24" i="199"/>
  <c r="I25" i="199" s="1"/>
  <c r="I26" i="199" s="1"/>
  <c r="H24" i="199"/>
  <c r="G24" i="199"/>
  <c r="J24" i="199" s="1"/>
  <c r="F22" i="199"/>
  <c r="E22" i="199"/>
  <c r="D22" i="199"/>
  <c r="C22" i="199"/>
  <c r="L21" i="199"/>
  <c r="K21" i="199"/>
  <c r="I21" i="199"/>
  <c r="H21" i="199"/>
  <c r="F21" i="199"/>
  <c r="E21" i="199"/>
  <c r="C21" i="199"/>
  <c r="B21" i="199"/>
  <c r="N17" i="199"/>
  <c r="N15" i="199"/>
  <c r="B14" i="199"/>
  <c r="C14" i="199" s="1"/>
  <c r="D14" i="199" s="1"/>
  <c r="N13" i="199"/>
  <c r="M7" i="199"/>
  <c r="L7" i="199"/>
  <c r="K7" i="199"/>
  <c r="J7" i="199"/>
  <c r="I7" i="199"/>
  <c r="I32" i="199" s="1"/>
  <c r="I34" i="199" s="1"/>
  <c r="H7" i="199"/>
  <c r="H32" i="199" s="1"/>
  <c r="H34" i="199" s="1"/>
  <c r="G7" i="199"/>
  <c r="F7" i="199"/>
  <c r="F32" i="199" s="1"/>
  <c r="F34" i="199" s="1"/>
  <c r="E7" i="199"/>
  <c r="E32" i="199" s="1"/>
  <c r="E34" i="199" s="1"/>
  <c r="D7" i="199"/>
  <c r="C7" i="199"/>
  <c r="C32" i="199" s="1"/>
  <c r="C34" i="199" s="1"/>
  <c r="B7" i="199"/>
  <c r="B32" i="199" s="1"/>
  <c r="B34" i="199" s="1"/>
  <c r="B13" i="198"/>
  <c r="C13" i="198" s="1"/>
  <c r="D13" i="198" s="1"/>
  <c r="E13" i="198" s="1"/>
  <c r="F13" i="198" s="1"/>
  <c r="G13" i="198" s="1"/>
  <c r="H13" i="198" s="1"/>
  <c r="I13" i="198" s="1"/>
  <c r="J13" i="198" s="1"/>
  <c r="K13" i="198" s="1"/>
  <c r="L13" i="198" s="1"/>
  <c r="M13" i="198" s="1"/>
  <c r="L26" i="198"/>
  <c r="K26" i="198"/>
  <c r="J26" i="198"/>
  <c r="I26" i="198"/>
  <c r="I27" i="198" s="1"/>
  <c r="H26" i="198"/>
  <c r="G26" i="198"/>
  <c r="F25" i="198"/>
  <c r="F27" i="198" s="1"/>
  <c r="E25" i="198"/>
  <c r="E27" i="198" s="1"/>
  <c r="D25" i="198"/>
  <c r="C25" i="198"/>
  <c r="B25" i="198"/>
  <c r="B27" i="198" s="1"/>
  <c r="M20" i="198"/>
  <c r="G20" i="198"/>
  <c r="K20" i="198" s="1"/>
  <c r="B18" i="198"/>
  <c r="F18" i="198" s="1"/>
  <c r="L17" i="198"/>
  <c r="K17" i="198"/>
  <c r="J17" i="198"/>
  <c r="I17" i="198"/>
  <c r="H17" i="198"/>
  <c r="G17" i="198"/>
  <c r="F17" i="198"/>
  <c r="E17" i="198"/>
  <c r="D17" i="198"/>
  <c r="C17" i="198"/>
  <c r="B17" i="198"/>
  <c r="N14" i="198"/>
  <c r="N12" i="198"/>
  <c r="B11" i="198"/>
  <c r="C11" i="198" s="1"/>
  <c r="D11" i="198" s="1"/>
  <c r="E11" i="198" s="1"/>
  <c r="F11" i="198" s="1"/>
  <c r="G11" i="198" s="1"/>
  <c r="H11" i="198" s="1"/>
  <c r="I11" i="198" s="1"/>
  <c r="J11" i="198" s="1"/>
  <c r="K11" i="198" s="1"/>
  <c r="L11" i="198" s="1"/>
  <c r="M11" i="198" s="1"/>
  <c r="N10" i="198"/>
  <c r="B12" i="197"/>
  <c r="C12" i="197" s="1"/>
  <c r="D12" i="197" s="1"/>
  <c r="E12" i="197" s="1"/>
  <c r="F12" i="197" s="1"/>
  <c r="G12" i="197" s="1"/>
  <c r="H12" i="197" s="1"/>
  <c r="H14" i="197" s="1"/>
  <c r="H22" i="197" s="1"/>
  <c r="H23" i="197" s="1"/>
  <c r="B10" i="197"/>
  <c r="C10" i="197" s="1"/>
  <c r="D10" i="197" s="1"/>
  <c r="E10" i="197" s="1"/>
  <c r="F10" i="197" s="1"/>
  <c r="G10" i="197" s="1"/>
  <c r="H10" i="197" s="1"/>
  <c r="G21" i="197"/>
  <c r="F21" i="197"/>
  <c r="E21" i="197"/>
  <c r="D21" i="197"/>
  <c r="C21" i="197"/>
  <c r="B21" i="197"/>
  <c r="G17" i="197"/>
  <c r="F17" i="197"/>
  <c r="E17" i="197"/>
  <c r="D17" i="197"/>
  <c r="C17" i="197"/>
  <c r="B17" i="197"/>
  <c r="G16" i="197"/>
  <c r="F16" i="197"/>
  <c r="E16" i="197"/>
  <c r="D16" i="197"/>
  <c r="C16" i="197"/>
  <c r="B16" i="197"/>
  <c r="I13" i="197"/>
  <c r="I11" i="197"/>
  <c r="I9" i="197"/>
  <c r="B12" i="196"/>
  <c r="C12" i="196" s="1"/>
  <c r="D12" i="196" s="1"/>
  <c r="E12" i="196" s="1"/>
  <c r="F12" i="196" s="1"/>
  <c r="B17" i="196"/>
  <c r="C17" i="196" s="1"/>
  <c r="B10" i="196"/>
  <c r="E21" i="196"/>
  <c r="D21" i="196"/>
  <c r="C21" i="196"/>
  <c r="B21" i="196"/>
  <c r="E16" i="196"/>
  <c r="D16" i="196"/>
  <c r="C16" i="196"/>
  <c r="B16" i="196"/>
  <c r="G13" i="196"/>
  <c r="G11" i="196"/>
  <c r="C10" i="196"/>
  <c r="D10" i="196" s="1"/>
  <c r="E10" i="196" s="1"/>
  <c r="F10" i="196" s="1"/>
  <c r="G9" i="196"/>
  <c r="K12" i="195"/>
  <c r="K14" i="195" s="1"/>
  <c r="K22" i="195" s="1"/>
  <c r="K23" i="195" s="1"/>
  <c r="H12" i="195"/>
  <c r="I12" i="195" s="1"/>
  <c r="J12" i="195" s="1"/>
  <c r="E12" i="195"/>
  <c r="F12" i="195" s="1"/>
  <c r="G12" i="195" s="1"/>
  <c r="B12" i="195"/>
  <c r="C12" i="195" s="1"/>
  <c r="D12" i="195" s="1"/>
  <c r="D14" i="195" s="1"/>
  <c r="D22" i="195" s="1"/>
  <c r="D23" i="195" s="1"/>
  <c r="I21" i="195"/>
  <c r="H21" i="195"/>
  <c r="F21" i="195"/>
  <c r="E21" i="195"/>
  <c r="C21" i="195"/>
  <c r="B21" i="195"/>
  <c r="I17" i="195"/>
  <c r="H17" i="195"/>
  <c r="F17" i="195"/>
  <c r="E17" i="195"/>
  <c r="D17" i="195"/>
  <c r="G17" i="195" s="1"/>
  <c r="J17" i="195" s="1"/>
  <c r="B17" i="195"/>
  <c r="C17" i="195" s="1"/>
  <c r="I16" i="195"/>
  <c r="H16" i="195"/>
  <c r="F16" i="195"/>
  <c r="E16" i="195"/>
  <c r="C16" i="195"/>
  <c r="B16" i="195"/>
  <c r="L13" i="195"/>
  <c r="L11" i="195"/>
  <c r="B10" i="195"/>
  <c r="C10" i="195" s="1"/>
  <c r="D10" i="195" s="1"/>
  <c r="L9" i="195"/>
  <c r="B12" i="194"/>
  <c r="C12" i="194" s="1"/>
  <c r="D12" i="194" s="1"/>
  <c r="E12" i="194" s="1"/>
  <c r="F12" i="194" s="1"/>
  <c r="G12" i="194" s="1"/>
  <c r="G14" i="194" s="1"/>
  <c r="G22" i="194" s="1"/>
  <c r="G23" i="194" s="1"/>
  <c r="F21" i="194"/>
  <c r="E21" i="194"/>
  <c r="D21" i="194"/>
  <c r="C21" i="194"/>
  <c r="B21" i="194"/>
  <c r="B17" i="194"/>
  <c r="F16" i="194"/>
  <c r="E16" i="194"/>
  <c r="D16" i="194"/>
  <c r="C16" i="194"/>
  <c r="B16" i="194"/>
  <c r="H13" i="194"/>
  <c r="H11" i="194"/>
  <c r="B10" i="194"/>
  <c r="C10" i="194" s="1"/>
  <c r="D10" i="194" s="1"/>
  <c r="E10" i="194" s="1"/>
  <c r="F10" i="194" s="1"/>
  <c r="G10" i="194" s="1"/>
  <c r="H9" i="194"/>
  <c r="B15" i="193"/>
  <c r="C15" i="193" s="1"/>
  <c r="D15" i="193" s="1"/>
  <c r="D17" i="193" s="1"/>
  <c r="D26" i="193" s="1"/>
  <c r="E27" i="193"/>
  <c r="C25" i="193"/>
  <c r="B25" i="193"/>
  <c r="B22" i="193" s="1"/>
  <c r="C21" i="193"/>
  <c r="C20" i="193"/>
  <c r="B20" i="193"/>
  <c r="E18" i="193"/>
  <c r="E16" i="193"/>
  <c r="E14" i="193"/>
  <c r="B13" i="193"/>
  <c r="C13" i="193" s="1"/>
  <c r="D13" i="193" s="1"/>
  <c r="E12" i="193"/>
  <c r="D7" i="193"/>
  <c r="C7" i="193"/>
  <c r="C26" i="193" s="1"/>
  <c r="C28" i="193" s="1"/>
  <c r="B7" i="193"/>
  <c r="B26" i="193" s="1"/>
  <c r="B28" i="193" s="1"/>
  <c r="B15" i="192"/>
  <c r="C15" i="192" s="1"/>
  <c r="D15" i="192" s="1"/>
  <c r="E15" i="192" s="1"/>
  <c r="F15" i="192" s="1"/>
  <c r="G15" i="192" s="1"/>
  <c r="H15" i="192" s="1"/>
  <c r="I15" i="192" s="1"/>
  <c r="J15" i="192" s="1"/>
  <c r="K15" i="192" s="1"/>
  <c r="L15" i="192" s="1"/>
  <c r="M15" i="192" s="1"/>
  <c r="L24" i="192"/>
  <c r="K24" i="192"/>
  <c r="J24" i="192"/>
  <c r="I24" i="192"/>
  <c r="H24" i="192"/>
  <c r="G24" i="192"/>
  <c r="F24" i="192"/>
  <c r="E24" i="192"/>
  <c r="D24" i="192"/>
  <c r="C24" i="192"/>
  <c r="B24" i="192"/>
  <c r="M20" i="192"/>
  <c r="L20" i="192"/>
  <c r="L21" i="192" s="1"/>
  <c r="K20" i="192"/>
  <c r="K21" i="192" s="1"/>
  <c r="J20" i="192"/>
  <c r="I20" i="192"/>
  <c r="I21" i="192" s="1"/>
  <c r="H20" i="192"/>
  <c r="H21" i="192" s="1"/>
  <c r="G20" i="192"/>
  <c r="G21" i="192" s="1"/>
  <c r="F20" i="192"/>
  <c r="E20" i="192"/>
  <c r="E21" i="192" s="1"/>
  <c r="B20" i="192"/>
  <c r="D20" i="192" s="1"/>
  <c r="D21" i="192" s="1"/>
  <c r="L19" i="192"/>
  <c r="K19" i="192"/>
  <c r="J19" i="192"/>
  <c r="I19" i="192"/>
  <c r="H19" i="192"/>
  <c r="G19" i="192"/>
  <c r="F19" i="192"/>
  <c r="E19" i="192"/>
  <c r="D19" i="192"/>
  <c r="C19" i="192"/>
  <c r="B19" i="192"/>
  <c r="N16" i="192"/>
  <c r="N14" i="192"/>
  <c r="B13" i="192"/>
  <c r="C13" i="192" s="1"/>
  <c r="D13" i="192" s="1"/>
  <c r="E13" i="192" s="1"/>
  <c r="F13" i="192" s="1"/>
  <c r="G13" i="192" s="1"/>
  <c r="H13" i="192" s="1"/>
  <c r="I13" i="192" s="1"/>
  <c r="J13" i="192" s="1"/>
  <c r="K13" i="192" s="1"/>
  <c r="L13" i="192" s="1"/>
  <c r="M13" i="192" s="1"/>
  <c r="N12" i="192"/>
  <c r="M7" i="192"/>
  <c r="L7" i="192"/>
  <c r="K7" i="192"/>
  <c r="J7" i="192"/>
  <c r="I7" i="192"/>
  <c r="H7" i="192"/>
  <c r="G7" i="192"/>
  <c r="F7" i="192"/>
  <c r="E7" i="192"/>
  <c r="D7" i="192"/>
  <c r="D25" i="192" s="1"/>
  <c r="D26" i="192" s="1"/>
  <c r="C7" i="192"/>
  <c r="C25" i="192" s="1"/>
  <c r="C26" i="192" s="1"/>
  <c r="B7" i="192"/>
  <c r="B25" i="192" s="1"/>
  <c r="B26" i="192" s="1"/>
  <c r="B15" i="191"/>
  <c r="C15" i="191" s="1"/>
  <c r="D15" i="191" s="1"/>
  <c r="E15" i="191" s="1"/>
  <c r="F15" i="191" s="1"/>
  <c r="G15" i="191" s="1"/>
  <c r="H15" i="191" s="1"/>
  <c r="I15" i="191" s="1"/>
  <c r="J15" i="191" s="1"/>
  <c r="K15" i="191" s="1"/>
  <c r="L15" i="191" s="1"/>
  <c r="M15" i="191" s="1"/>
  <c r="M17" i="191" s="1"/>
  <c r="L24" i="191"/>
  <c r="K24" i="191"/>
  <c r="J24" i="191"/>
  <c r="I24" i="191"/>
  <c r="H24" i="191"/>
  <c r="G24" i="191"/>
  <c r="F24" i="191"/>
  <c r="E24" i="191"/>
  <c r="D24" i="191"/>
  <c r="C24" i="191"/>
  <c r="B24" i="191"/>
  <c r="M20" i="191"/>
  <c r="B20" i="191"/>
  <c r="L20" i="191" s="1"/>
  <c r="L19" i="191"/>
  <c r="K19" i="191"/>
  <c r="J19" i="191"/>
  <c r="I19" i="191"/>
  <c r="H19" i="191"/>
  <c r="G19" i="191"/>
  <c r="F19" i="191"/>
  <c r="E19" i="191"/>
  <c r="D19" i="191"/>
  <c r="C19" i="191"/>
  <c r="B19" i="191"/>
  <c r="N16" i="191"/>
  <c r="N14" i="191"/>
  <c r="B13" i="191"/>
  <c r="C13" i="191" s="1"/>
  <c r="D13" i="191" s="1"/>
  <c r="E13" i="191" s="1"/>
  <c r="F13" i="191" s="1"/>
  <c r="G13" i="191" s="1"/>
  <c r="H13" i="191" s="1"/>
  <c r="I13" i="191" s="1"/>
  <c r="J13" i="191" s="1"/>
  <c r="K13" i="191" s="1"/>
  <c r="L13" i="191" s="1"/>
  <c r="M13" i="191" s="1"/>
  <c r="N12" i="191"/>
  <c r="M7" i="191"/>
  <c r="L7" i="191"/>
  <c r="L25" i="191" s="1"/>
  <c r="L26" i="191" s="1"/>
  <c r="K7" i="191"/>
  <c r="K25" i="191" s="1"/>
  <c r="K26" i="191" s="1"/>
  <c r="J7" i="191"/>
  <c r="J25" i="191" s="1"/>
  <c r="J26" i="191" s="1"/>
  <c r="I7" i="191"/>
  <c r="I25" i="191" s="1"/>
  <c r="I26" i="191" s="1"/>
  <c r="H7" i="191"/>
  <c r="H25" i="191" s="1"/>
  <c r="H26" i="191" s="1"/>
  <c r="G7" i="191"/>
  <c r="G25" i="191" s="1"/>
  <c r="G26" i="191" s="1"/>
  <c r="F7" i="191"/>
  <c r="F25" i="191" s="1"/>
  <c r="F26" i="191" s="1"/>
  <c r="E7" i="191"/>
  <c r="E25" i="191" s="1"/>
  <c r="E26" i="191" s="1"/>
  <c r="D7" i="191"/>
  <c r="D25" i="191" s="1"/>
  <c r="D26" i="191" s="1"/>
  <c r="C7" i="191"/>
  <c r="C25" i="191" s="1"/>
  <c r="C26" i="191" s="1"/>
  <c r="B7" i="191"/>
  <c r="B25" i="191" s="1"/>
  <c r="B26" i="191" s="1"/>
  <c r="B15" i="190"/>
  <c r="C15" i="190" s="1"/>
  <c r="D15" i="190" s="1"/>
  <c r="E15" i="190" s="1"/>
  <c r="F15" i="190" s="1"/>
  <c r="G15" i="190" s="1"/>
  <c r="H15" i="190" s="1"/>
  <c r="I15" i="190" s="1"/>
  <c r="J15" i="190" s="1"/>
  <c r="K15" i="190" s="1"/>
  <c r="L15" i="190" s="1"/>
  <c r="M15" i="190" s="1"/>
  <c r="M17" i="190" s="1"/>
  <c r="L24" i="190"/>
  <c r="K24" i="190"/>
  <c r="J24" i="190"/>
  <c r="I24" i="190"/>
  <c r="H24" i="190"/>
  <c r="G24" i="190"/>
  <c r="F24" i="190"/>
  <c r="E24" i="190"/>
  <c r="D24" i="190"/>
  <c r="C24" i="190"/>
  <c r="B24" i="190"/>
  <c r="M20" i="190"/>
  <c r="L20" i="190"/>
  <c r="L21" i="190" s="1"/>
  <c r="K20" i="190"/>
  <c r="K21" i="190" s="1"/>
  <c r="J20" i="190"/>
  <c r="I20" i="190"/>
  <c r="I21" i="190" s="1"/>
  <c r="H20" i="190"/>
  <c r="H21" i="190" s="1"/>
  <c r="G20" i="190"/>
  <c r="G21" i="190" s="1"/>
  <c r="F20" i="190"/>
  <c r="E20" i="190"/>
  <c r="E21" i="190" s="1"/>
  <c r="D20" i="190"/>
  <c r="D21" i="190" s="1"/>
  <c r="C20" i="190"/>
  <c r="C21" i="190" s="1"/>
  <c r="L19" i="190"/>
  <c r="K19" i="190"/>
  <c r="J19" i="190"/>
  <c r="I19" i="190"/>
  <c r="H19" i="190"/>
  <c r="G19" i="190"/>
  <c r="F19" i="190"/>
  <c r="E19" i="190"/>
  <c r="D19" i="190"/>
  <c r="C19" i="190"/>
  <c r="B19" i="190"/>
  <c r="N16" i="190"/>
  <c r="N14" i="190"/>
  <c r="B13" i="190"/>
  <c r="C13" i="190" s="1"/>
  <c r="D13" i="190" s="1"/>
  <c r="E13" i="190" s="1"/>
  <c r="F13" i="190" s="1"/>
  <c r="G13" i="190" s="1"/>
  <c r="H13" i="190" s="1"/>
  <c r="I13" i="190" s="1"/>
  <c r="J13" i="190" s="1"/>
  <c r="K13" i="190" s="1"/>
  <c r="L13" i="190" s="1"/>
  <c r="M13" i="190" s="1"/>
  <c r="N12" i="190"/>
  <c r="M7" i="190"/>
  <c r="L7" i="190"/>
  <c r="L25" i="190" s="1"/>
  <c r="L26" i="190" s="1"/>
  <c r="K7" i="190"/>
  <c r="K25" i="190" s="1"/>
  <c r="K26" i="190" s="1"/>
  <c r="J7" i="190"/>
  <c r="J25" i="190" s="1"/>
  <c r="J26" i="190" s="1"/>
  <c r="I7" i="190"/>
  <c r="I25" i="190" s="1"/>
  <c r="I26" i="190" s="1"/>
  <c r="H7" i="190"/>
  <c r="H25" i="190" s="1"/>
  <c r="H26" i="190" s="1"/>
  <c r="G7" i="190"/>
  <c r="G25" i="190" s="1"/>
  <c r="G26" i="190" s="1"/>
  <c r="F7" i="190"/>
  <c r="F25" i="190" s="1"/>
  <c r="F26" i="190" s="1"/>
  <c r="E7" i="190"/>
  <c r="E25" i="190" s="1"/>
  <c r="E26" i="190" s="1"/>
  <c r="D7" i="190"/>
  <c r="D25" i="190" s="1"/>
  <c r="D26" i="190" s="1"/>
  <c r="C7" i="190"/>
  <c r="C25" i="190" s="1"/>
  <c r="C26" i="190" s="1"/>
  <c r="B7" i="190"/>
  <c r="B25" i="190" s="1"/>
  <c r="B26" i="190" s="1"/>
  <c r="B12" i="189"/>
  <c r="C12" i="189" s="1"/>
  <c r="D12" i="189" s="1"/>
  <c r="E12" i="189" s="1"/>
  <c r="F12" i="189" s="1"/>
  <c r="E23" i="189"/>
  <c r="D23" i="189"/>
  <c r="C23" i="189"/>
  <c r="B23" i="189"/>
  <c r="E21" i="189"/>
  <c r="D21" i="189"/>
  <c r="C21" i="189"/>
  <c r="B21" i="189"/>
  <c r="B17" i="189"/>
  <c r="C17" i="189" s="1"/>
  <c r="D17" i="189" s="1"/>
  <c r="E16" i="189"/>
  <c r="D16" i="189"/>
  <c r="C16" i="189"/>
  <c r="B16" i="189"/>
  <c r="G13" i="189"/>
  <c r="G11" i="189"/>
  <c r="B10" i="189"/>
  <c r="C10" i="189" s="1"/>
  <c r="D10" i="189" s="1"/>
  <c r="E10" i="189" s="1"/>
  <c r="F10" i="189" s="1"/>
  <c r="G9" i="189"/>
  <c r="M12" i="188"/>
  <c r="M15" i="188" s="1"/>
  <c r="B12" i="188"/>
  <c r="C12" i="188" s="1"/>
  <c r="D12" i="188" s="1"/>
  <c r="E12" i="188" s="1"/>
  <c r="F12" i="188" s="1"/>
  <c r="G12" i="188" s="1"/>
  <c r="H12" i="188" s="1"/>
  <c r="I12" i="188" s="1"/>
  <c r="J12" i="188" s="1"/>
  <c r="K12" i="188" s="1"/>
  <c r="L12" i="188" s="1"/>
  <c r="L15" i="188" s="1"/>
  <c r="K22" i="188"/>
  <c r="J22" i="188"/>
  <c r="I22" i="188"/>
  <c r="H22" i="188"/>
  <c r="G22" i="188"/>
  <c r="F22" i="188"/>
  <c r="E22" i="188"/>
  <c r="D22" i="188"/>
  <c r="C22" i="188"/>
  <c r="B22" i="188"/>
  <c r="M18" i="188"/>
  <c r="L18" i="188"/>
  <c r="J18" i="188"/>
  <c r="G18" i="188"/>
  <c r="D18" i="188"/>
  <c r="B18" i="188"/>
  <c r="I18" i="188" s="1"/>
  <c r="K17" i="188"/>
  <c r="J17" i="188"/>
  <c r="I17" i="188"/>
  <c r="H17" i="188"/>
  <c r="G17" i="188"/>
  <c r="F17" i="188"/>
  <c r="E17" i="188"/>
  <c r="D17" i="188"/>
  <c r="C17" i="188"/>
  <c r="B17" i="188"/>
  <c r="N14" i="188"/>
  <c r="N13" i="188"/>
  <c r="N11" i="188"/>
  <c r="B10" i="188"/>
  <c r="C10" i="188" s="1"/>
  <c r="D10" i="188" s="1"/>
  <c r="E10" i="188" s="1"/>
  <c r="F10" i="188" s="1"/>
  <c r="G10" i="188" s="1"/>
  <c r="H10" i="188" s="1"/>
  <c r="I10" i="188" s="1"/>
  <c r="J10" i="188" s="1"/>
  <c r="K10" i="188" s="1"/>
  <c r="L10" i="188" s="1"/>
  <c r="N9" i="188"/>
  <c r="H12" i="187"/>
  <c r="I12" i="187" s="1"/>
  <c r="J12" i="187" s="1"/>
  <c r="K12" i="187" s="1"/>
  <c r="L12" i="187" s="1"/>
  <c r="M12" i="187" s="1"/>
  <c r="M14" i="187" s="1"/>
  <c r="B12" i="187"/>
  <c r="C12" i="187" s="1"/>
  <c r="D12" i="187" s="1"/>
  <c r="E12" i="187" s="1"/>
  <c r="F12" i="187" s="1"/>
  <c r="G12" i="187" s="1"/>
  <c r="G14" i="187" s="1"/>
  <c r="L21" i="187"/>
  <c r="K21" i="187"/>
  <c r="J21" i="187"/>
  <c r="I21" i="187"/>
  <c r="H21" i="187"/>
  <c r="F21" i="187"/>
  <c r="E21" i="187"/>
  <c r="D21" i="187"/>
  <c r="C21" i="187"/>
  <c r="B21" i="187"/>
  <c r="G17" i="187"/>
  <c r="M17" i="187" s="1"/>
  <c r="B17" i="187"/>
  <c r="I17" i="187" s="1"/>
  <c r="I18" i="187" s="1"/>
  <c r="L16" i="187"/>
  <c r="K16" i="187"/>
  <c r="J16" i="187"/>
  <c r="I16" i="187"/>
  <c r="H16" i="187"/>
  <c r="F16" i="187"/>
  <c r="E16" i="187"/>
  <c r="D16" i="187"/>
  <c r="C16" i="187"/>
  <c r="B16" i="187"/>
  <c r="N13" i="187"/>
  <c r="N11" i="187"/>
  <c r="B10" i="187"/>
  <c r="C10" i="187" s="1"/>
  <c r="D10" i="187" s="1"/>
  <c r="E10" i="187" s="1"/>
  <c r="F10" i="187" s="1"/>
  <c r="G10" i="187" s="1"/>
  <c r="H10" i="187" s="1"/>
  <c r="I10" i="187" s="1"/>
  <c r="J10" i="187" s="1"/>
  <c r="K10" i="187" s="1"/>
  <c r="L10" i="187" s="1"/>
  <c r="M10" i="187" s="1"/>
  <c r="N9" i="187"/>
  <c r="B12" i="186"/>
  <c r="C12" i="186" s="1"/>
  <c r="D12" i="186" s="1"/>
  <c r="E12" i="186" s="1"/>
  <c r="F12" i="186" s="1"/>
  <c r="G12" i="186" s="1"/>
  <c r="H12" i="186" s="1"/>
  <c r="I12" i="186" s="1"/>
  <c r="J12" i="186" s="1"/>
  <c r="K12" i="186" s="1"/>
  <c r="L12" i="186" s="1"/>
  <c r="M12" i="186" s="1"/>
  <c r="L22" i="186"/>
  <c r="K22" i="186"/>
  <c r="J22" i="186"/>
  <c r="I22" i="186"/>
  <c r="H22" i="186"/>
  <c r="G22" i="186"/>
  <c r="F22" i="186"/>
  <c r="E22" i="186"/>
  <c r="D22" i="186"/>
  <c r="C22" i="186"/>
  <c r="B22" i="186"/>
  <c r="M18" i="186"/>
  <c r="J18" i="186"/>
  <c r="G18" i="186"/>
  <c r="D18" i="186"/>
  <c r="B18" i="186"/>
  <c r="L18" i="186" s="1"/>
  <c r="L17" i="186"/>
  <c r="K17" i="186"/>
  <c r="J17" i="186"/>
  <c r="I17" i="186"/>
  <c r="H17" i="186"/>
  <c r="G17" i="186"/>
  <c r="F17" i="186"/>
  <c r="E17" i="186"/>
  <c r="D17" i="186"/>
  <c r="C17" i="186"/>
  <c r="B17" i="186"/>
  <c r="N14" i="186"/>
  <c r="N13" i="186"/>
  <c r="N11" i="186"/>
  <c r="B10" i="186"/>
  <c r="C10" i="186" s="1"/>
  <c r="D10" i="186" s="1"/>
  <c r="E10" i="186" s="1"/>
  <c r="F10" i="186" s="1"/>
  <c r="G10" i="186" s="1"/>
  <c r="H10" i="186" s="1"/>
  <c r="I10" i="186" s="1"/>
  <c r="J10" i="186" s="1"/>
  <c r="K10" i="186" s="1"/>
  <c r="L10" i="186" s="1"/>
  <c r="M10" i="186" s="1"/>
  <c r="N9" i="186"/>
  <c r="C20" i="213" l="1"/>
  <c r="C30" i="213" s="1"/>
  <c r="D22" i="190"/>
  <c r="H22" i="190"/>
  <c r="L22" i="190"/>
  <c r="L28" i="212"/>
  <c r="L30" i="212" s="1"/>
  <c r="D20" i="213"/>
  <c r="D30" i="213" s="1"/>
  <c r="M22" i="187"/>
  <c r="M23" i="187" s="1"/>
  <c r="D18" i="189"/>
  <c r="D19" i="189" s="1"/>
  <c r="G22" i="187"/>
  <c r="G23" i="187" s="1"/>
  <c r="M25" i="191"/>
  <c r="M26" i="191" s="1"/>
  <c r="J44" i="213"/>
  <c r="J45" i="213" s="1"/>
  <c r="C45" i="213"/>
  <c r="H24" i="213"/>
  <c r="H30" i="213" s="1"/>
  <c r="H31" i="213" s="1"/>
  <c r="C31" i="213"/>
  <c r="G24" i="209"/>
  <c r="B23" i="199"/>
  <c r="L23" i="188"/>
  <c r="L24" i="188" s="1"/>
  <c r="M23" i="188"/>
  <c r="N23" i="188" s="1"/>
  <c r="D21" i="210"/>
  <c r="D22" i="210" s="1"/>
  <c r="D31" i="210" s="1"/>
  <c r="D32" i="210" s="1"/>
  <c r="B20" i="214"/>
  <c r="G31" i="213"/>
  <c r="E20" i="213"/>
  <c r="E30" i="213" s="1"/>
  <c r="E31" i="213" s="1"/>
  <c r="M37" i="213"/>
  <c r="M39" i="213" s="1"/>
  <c r="M40" i="213"/>
  <c r="N40" i="213" s="1"/>
  <c r="B44" i="213"/>
  <c r="D31" i="213"/>
  <c r="J39" i="213"/>
  <c r="N35" i="213"/>
  <c r="G36" i="213"/>
  <c r="H36" i="213" s="1"/>
  <c r="I36" i="213" s="1"/>
  <c r="K41" i="213"/>
  <c r="K44" i="213" s="1"/>
  <c r="K45" i="213" s="1"/>
  <c r="J31" i="212"/>
  <c r="L38" i="212"/>
  <c r="N35" i="212"/>
  <c r="G36" i="212"/>
  <c r="G24" i="212" s="1"/>
  <c r="N42" i="212"/>
  <c r="L31" i="212"/>
  <c r="B41" i="212"/>
  <c r="B44" i="212" s="1"/>
  <c r="B45" i="212" s="1"/>
  <c r="O64" i="211"/>
  <c r="O43" i="209"/>
  <c r="F23" i="209"/>
  <c r="F24" i="209" s="1"/>
  <c r="H31" i="209"/>
  <c r="O31" i="209" s="1"/>
  <c r="M25" i="208"/>
  <c r="M27" i="208" s="1"/>
  <c r="M19" i="208"/>
  <c r="M24" i="208"/>
  <c r="M21" i="208" s="1"/>
  <c r="N17" i="208"/>
  <c r="D21" i="208"/>
  <c r="D22" i="208" s="1"/>
  <c r="E21" i="208"/>
  <c r="E22" i="208" s="1"/>
  <c r="B19" i="207"/>
  <c r="E21" i="206"/>
  <c r="G21" i="205"/>
  <c r="G22" i="205" s="1"/>
  <c r="G23" i="205" s="1"/>
  <c r="K22" i="203"/>
  <c r="L24" i="202"/>
  <c r="N29" i="202"/>
  <c r="H22" i="201"/>
  <c r="H25" i="201" s="1"/>
  <c r="E18" i="200"/>
  <c r="N25" i="200"/>
  <c r="I18" i="200"/>
  <c r="I19" i="200" s="1"/>
  <c r="I22" i="200" s="1"/>
  <c r="I23" i="200" s="1"/>
  <c r="D18" i="200"/>
  <c r="G32" i="199"/>
  <c r="G34" i="199" s="1"/>
  <c r="J32" i="199"/>
  <c r="J34" i="199" s="1"/>
  <c r="D32" i="199"/>
  <c r="D34" i="199" s="1"/>
  <c r="B18" i="197"/>
  <c r="B19" i="197" s="1"/>
  <c r="F18" i="197"/>
  <c r="F19" i="197" s="1"/>
  <c r="D28" i="193"/>
  <c r="G22" i="192"/>
  <c r="K22" i="192"/>
  <c r="E22" i="192"/>
  <c r="I22" i="192"/>
  <c r="D22" i="192"/>
  <c r="H22" i="192"/>
  <c r="L22" i="192"/>
  <c r="E20" i="191"/>
  <c r="E21" i="191" s="1"/>
  <c r="E22" i="191" s="1"/>
  <c r="E22" i="190"/>
  <c r="I22" i="190"/>
  <c r="C22" i="190"/>
  <c r="G22" i="190"/>
  <c r="K22" i="190"/>
  <c r="M25" i="190"/>
  <c r="M26" i="190" s="1"/>
  <c r="D19" i="188"/>
  <c r="D20" i="188" s="1"/>
  <c r="G19" i="188"/>
  <c r="G20" i="188" s="1"/>
  <c r="I19" i="187"/>
  <c r="L19" i="186"/>
  <c r="L20" i="186" s="1"/>
  <c r="D19" i="186"/>
  <c r="D20" i="186" s="1"/>
  <c r="J19" i="186"/>
  <c r="J20" i="186" s="1"/>
  <c r="M15" i="186"/>
  <c r="M23" i="186" s="1"/>
  <c r="B19" i="186"/>
  <c r="B20" i="186" s="1"/>
  <c r="G22" i="214"/>
  <c r="G23" i="214" s="1"/>
  <c r="G24" i="214" s="1"/>
  <c r="I16" i="214"/>
  <c r="I29" i="214" s="1"/>
  <c r="J26" i="214"/>
  <c r="B28" i="214"/>
  <c r="D21" i="214"/>
  <c r="D22" i="214" s="1"/>
  <c r="D23" i="214" s="1"/>
  <c r="D24" i="214" s="1"/>
  <c r="E21" i="214"/>
  <c r="E22" i="214" s="1"/>
  <c r="E23" i="214" s="1"/>
  <c r="E24" i="214" s="1"/>
  <c r="N60" i="211"/>
  <c r="N30" i="211"/>
  <c r="O30" i="211" s="1"/>
  <c r="O28" i="211"/>
  <c r="O52" i="211"/>
  <c r="M46" i="211"/>
  <c r="M49" i="211" s="1"/>
  <c r="M50" i="211" s="1"/>
  <c r="I30" i="210"/>
  <c r="L30" i="210" s="1"/>
  <c r="L20" i="210"/>
  <c r="N39" i="209"/>
  <c r="N42" i="209" s="1"/>
  <c r="N22" i="209"/>
  <c r="O22" i="209" s="1"/>
  <c r="O20" i="209"/>
  <c r="H32" i="209"/>
  <c r="O32" i="209" s="1"/>
  <c r="F42" i="209"/>
  <c r="F18" i="206"/>
  <c r="B19" i="205"/>
  <c r="J19" i="205" s="1"/>
  <c r="E14" i="204"/>
  <c r="E22" i="204" s="1"/>
  <c r="C18" i="204"/>
  <c r="C19" i="204" s="1"/>
  <c r="M16" i="203"/>
  <c r="M29" i="203" s="1"/>
  <c r="N26" i="203"/>
  <c r="B28" i="203"/>
  <c r="M16" i="202"/>
  <c r="M32" i="202" s="1"/>
  <c r="N28" i="202"/>
  <c r="B31" i="202"/>
  <c r="E19" i="201"/>
  <c r="E20" i="201" s="1"/>
  <c r="E25" i="201" s="1"/>
  <c r="E26" i="201" s="1"/>
  <c r="M15" i="201"/>
  <c r="M32" i="201" s="1"/>
  <c r="M34" i="201" s="1"/>
  <c r="F20" i="201"/>
  <c r="F25" i="201" s="1"/>
  <c r="I21" i="201"/>
  <c r="I22" i="201" s="1"/>
  <c r="I25" i="201" s="1"/>
  <c r="I26" i="201" s="1"/>
  <c r="C26" i="201"/>
  <c r="J21" i="201"/>
  <c r="J22" i="201" s="1"/>
  <c r="J25" i="201" s="1"/>
  <c r="J26" i="201" s="1"/>
  <c r="H26" i="201"/>
  <c r="N29" i="201"/>
  <c r="N33" i="201"/>
  <c r="M15" i="200"/>
  <c r="M28" i="200" s="1"/>
  <c r="B27" i="200"/>
  <c r="J19" i="200"/>
  <c r="J22" i="200" s="1"/>
  <c r="J23" i="200" s="1"/>
  <c r="B19" i="200"/>
  <c r="B22" i="200" s="1"/>
  <c r="B23" i="200" s="1"/>
  <c r="F23" i="199"/>
  <c r="F26" i="199" s="1"/>
  <c r="E23" i="199"/>
  <c r="E26" i="199" s="1"/>
  <c r="E27" i="199" s="1"/>
  <c r="I27" i="199"/>
  <c r="F27" i="199"/>
  <c r="C23" i="199"/>
  <c r="C26" i="199" s="1"/>
  <c r="C27" i="199" s="1"/>
  <c r="F19" i="198"/>
  <c r="F22" i="198" s="1"/>
  <c r="H20" i="198"/>
  <c r="H21" i="198" s="1"/>
  <c r="H22" i="198" s="1"/>
  <c r="H23" i="198" s="1"/>
  <c r="I20" i="198"/>
  <c r="I21" i="198" s="1"/>
  <c r="I22" i="198" s="1"/>
  <c r="I23" i="198" s="1"/>
  <c r="M15" i="198"/>
  <c r="M28" i="198" s="1"/>
  <c r="M29" i="198" s="1"/>
  <c r="F23" i="198"/>
  <c r="F14" i="196"/>
  <c r="F22" i="196" s="1"/>
  <c r="F23" i="196" s="1"/>
  <c r="E17" i="196"/>
  <c r="E18" i="196" s="1"/>
  <c r="E19" i="196" s="1"/>
  <c r="D17" i="196"/>
  <c r="D18" i="196" s="1"/>
  <c r="D19" i="196" s="1"/>
  <c r="C18" i="195"/>
  <c r="C19" i="195" s="1"/>
  <c r="G14" i="195"/>
  <c r="G22" i="195" s="1"/>
  <c r="G23" i="195" s="1"/>
  <c r="H18" i="195"/>
  <c r="H19" i="195" s="1"/>
  <c r="J14" i="195"/>
  <c r="J22" i="195" s="1"/>
  <c r="J23" i="195" s="1"/>
  <c r="H22" i="194"/>
  <c r="B23" i="193"/>
  <c r="C22" i="193"/>
  <c r="C23" i="193" s="1"/>
  <c r="M17" i="192"/>
  <c r="M25" i="192" s="1"/>
  <c r="M26" i="192" s="1"/>
  <c r="M19" i="191"/>
  <c r="M24" i="191"/>
  <c r="M21" i="191" s="1"/>
  <c r="M19" i="190"/>
  <c r="N19" i="190" s="1"/>
  <c r="N17" i="190"/>
  <c r="M24" i="190"/>
  <c r="N24" i="190" s="1"/>
  <c r="F21" i="190"/>
  <c r="F22" i="190" s="1"/>
  <c r="J21" i="190"/>
  <c r="J22" i="190" s="1"/>
  <c r="F14" i="189"/>
  <c r="F22" i="189" s="1"/>
  <c r="F23" i="189" s="1"/>
  <c r="E17" i="189"/>
  <c r="I19" i="188"/>
  <c r="I20" i="188" s="1"/>
  <c r="J19" i="188"/>
  <c r="J20" i="188" s="1"/>
  <c r="G16" i="187"/>
  <c r="G21" i="187"/>
  <c r="G18" i="187" s="1"/>
  <c r="N14" i="187"/>
  <c r="M21" i="187"/>
  <c r="M18" i="187" s="1"/>
  <c r="M16" i="187"/>
  <c r="I14" i="207"/>
  <c r="I25" i="207" s="1"/>
  <c r="I27" i="207" s="1"/>
  <c r="E18" i="207"/>
  <c r="E19" i="207" s="1"/>
  <c r="E20" i="207" s="1"/>
  <c r="E21" i="207" s="1"/>
  <c r="G18" i="207"/>
  <c r="G19" i="207" s="1"/>
  <c r="G20" i="207" s="1"/>
  <c r="G21" i="207" s="1"/>
  <c r="Q31" i="216"/>
  <c r="N33" i="216"/>
  <c r="O30" i="216"/>
  <c r="H21" i="214"/>
  <c r="H22" i="214" s="1"/>
  <c r="H23" i="214" s="1"/>
  <c r="H24" i="214" s="1"/>
  <c r="C22" i="214"/>
  <c r="C23" i="214" s="1"/>
  <c r="C24" i="214" s="1"/>
  <c r="B23" i="214"/>
  <c r="J20" i="214"/>
  <c r="F21" i="214"/>
  <c r="F22" i="214" s="1"/>
  <c r="F23" i="214" s="1"/>
  <c r="F24" i="214" s="1"/>
  <c r="N15" i="213"/>
  <c r="M18" i="213"/>
  <c r="N18" i="213" s="1"/>
  <c r="B30" i="213"/>
  <c r="B31" i="213" s="1"/>
  <c r="J24" i="213"/>
  <c r="K36" i="213"/>
  <c r="D11" i="213"/>
  <c r="C44" i="213"/>
  <c r="L41" i="213"/>
  <c r="L44" i="213" s="1"/>
  <c r="L45" i="213" s="1"/>
  <c r="N33" i="213"/>
  <c r="N37" i="213"/>
  <c r="G39" i="213"/>
  <c r="I24" i="213"/>
  <c r="I30" i="213" s="1"/>
  <c r="I31" i="213" s="1"/>
  <c r="B34" i="213"/>
  <c r="C34" i="213" s="1"/>
  <c r="D34" i="213" s="1"/>
  <c r="E34" i="213" s="1"/>
  <c r="F34" i="213" s="1"/>
  <c r="G34" i="213" s="1"/>
  <c r="H34" i="213" s="1"/>
  <c r="I34" i="213" s="1"/>
  <c r="J34" i="213" s="1"/>
  <c r="K34" i="213" s="1"/>
  <c r="L34" i="213" s="1"/>
  <c r="M34" i="213" s="1"/>
  <c r="L38" i="213"/>
  <c r="L28" i="213" s="1"/>
  <c r="B39" i="213"/>
  <c r="F39" i="213"/>
  <c r="M15" i="212"/>
  <c r="M40" i="212" s="1"/>
  <c r="M45" i="212" s="1"/>
  <c r="C34" i="212"/>
  <c r="B20" i="212"/>
  <c r="G26" i="212"/>
  <c r="B39" i="212"/>
  <c r="K24" i="212"/>
  <c r="K30" i="212" s="1"/>
  <c r="K31" i="212" s="1"/>
  <c r="N33" i="212"/>
  <c r="G39" i="212"/>
  <c r="K43" i="211"/>
  <c r="K46" i="211" s="1"/>
  <c r="K49" i="211" s="1"/>
  <c r="K50" i="211" s="1"/>
  <c r="E50" i="211"/>
  <c r="L43" i="211"/>
  <c r="H40" i="211"/>
  <c r="I41" i="211" s="1"/>
  <c r="D31" i="211"/>
  <c r="D32" i="211" s="1"/>
  <c r="D49" i="211" s="1"/>
  <c r="D50" i="211" s="1"/>
  <c r="J46" i="211"/>
  <c r="J49" i="211" s="1"/>
  <c r="J50" i="211" s="1"/>
  <c r="F31" i="211"/>
  <c r="F32" i="211" s="1"/>
  <c r="L46" i="211"/>
  <c r="L49" i="211" s="1"/>
  <c r="L50" i="211" s="1"/>
  <c r="H53" i="211"/>
  <c r="C63" i="211"/>
  <c r="G63" i="211"/>
  <c r="H69" i="211"/>
  <c r="G31" i="211"/>
  <c r="G32" i="211" s="1"/>
  <c r="H63" i="211"/>
  <c r="C32" i="211"/>
  <c r="H38" i="211"/>
  <c r="E42" i="210"/>
  <c r="I43" i="210" s="1"/>
  <c r="C22" i="210"/>
  <c r="C31" i="210" s="1"/>
  <c r="I29" i="210"/>
  <c r="L29" i="210" s="1"/>
  <c r="K28" i="210"/>
  <c r="K31" i="210" s="1"/>
  <c r="K32" i="210" s="1"/>
  <c r="G41" i="210"/>
  <c r="L41" i="210"/>
  <c r="I45" i="210"/>
  <c r="F22" i="210"/>
  <c r="I24" i="210" s="1"/>
  <c r="L24" i="210" s="1"/>
  <c r="E40" i="210"/>
  <c r="L40" i="210"/>
  <c r="G34" i="210"/>
  <c r="E21" i="210"/>
  <c r="E22" i="210" s="1"/>
  <c r="F40" i="210"/>
  <c r="I44" i="210"/>
  <c r="G20" i="210"/>
  <c r="J25" i="210"/>
  <c r="J28" i="210" s="1"/>
  <c r="J31" i="210" s="1"/>
  <c r="J32" i="210" s="1"/>
  <c r="I28" i="210"/>
  <c r="C40" i="210"/>
  <c r="L37" i="210"/>
  <c r="C24" i="209"/>
  <c r="C33" i="209" s="1"/>
  <c r="D23" i="209"/>
  <c r="D24" i="209" s="1"/>
  <c r="D33" i="209" s="1"/>
  <c r="D34" i="209" s="1"/>
  <c r="E23" i="209"/>
  <c r="E24" i="209" s="1"/>
  <c r="E33" i="209" s="1"/>
  <c r="E34" i="209" s="1"/>
  <c r="K34" i="209"/>
  <c r="H26" i="209"/>
  <c r="O26" i="209" s="1"/>
  <c r="G33" i="209"/>
  <c r="G34" i="209" s="1"/>
  <c r="F33" i="209"/>
  <c r="F34" i="209" s="1"/>
  <c r="H25" i="209"/>
  <c r="L27" i="209"/>
  <c r="L30" i="209" s="1"/>
  <c r="L33" i="209" s="1"/>
  <c r="L34" i="209" s="1"/>
  <c r="O36" i="209"/>
  <c r="I27" i="209"/>
  <c r="I30" i="209" s="1"/>
  <c r="I33" i="209" s="1"/>
  <c r="I34" i="209" s="1"/>
  <c r="M27" i="209"/>
  <c r="H30" i="209"/>
  <c r="G42" i="209"/>
  <c r="H46" i="209"/>
  <c r="J27" i="209"/>
  <c r="J30" i="209" s="1"/>
  <c r="J33" i="209" s="1"/>
  <c r="J34" i="209" s="1"/>
  <c r="M30" i="209"/>
  <c r="M33" i="209" s="1"/>
  <c r="M34" i="209" s="1"/>
  <c r="D42" i="209"/>
  <c r="G21" i="208"/>
  <c r="G22" i="208" s="1"/>
  <c r="H21" i="208"/>
  <c r="H22" i="208" s="1"/>
  <c r="I20" i="208"/>
  <c r="B21" i="208"/>
  <c r="B22" i="208" s="1"/>
  <c r="F21" i="208"/>
  <c r="F22" i="208" s="1"/>
  <c r="N19" i="208"/>
  <c r="C20" i="208"/>
  <c r="C21" i="208" s="1"/>
  <c r="C22" i="208" s="1"/>
  <c r="C18" i="207"/>
  <c r="C19" i="207" s="1"/>
  <c r="C20" i="207" s="1"/>
  <c r="C21" i="207" s="1"/>
  <c r="B20" i="207"/>
  <c r="B21" i="207" s="1"/>
  <c r="D18" i="207"/>
  <c r="D19" i="207" s="1"/>
  <c r="D20" i="207" s="1"/>
  <c r="D21" i="207" s="1"/>
  <c r="H18" i="207"/>
  <c r="H19" i="207" s="1"/>
  <c r="F18" i="207"/>
  <c r="F19" i="207" s="1"/>
  <c r="F20" i="207" s="1"/>
  <c r="F21" i="207" s="1"/>
  <c r="D22" i="206"/>
  <c r="D23" i="206" s="1"/>
  <c r="E13" i="206"/>
  <c r="F20" i="206"/>
  <c r="G20" i="206" s="1"/>
  <c r="B22" i="206"/>
  <c r="B23" i="206" s="1"/>
  <c r="C22" i="206"/>
  <c r="C23" i="206" s="1"/>
  <c r="I15" i="205"/>
  <c r="I28" i="205" s="1"/>
  <c r="I29" i="205" s="1"/>
  <c r="B27" i="205"/>
  <c r="D20" i="205"/>
  <c r="D21" i="205" s="1"/>
  <c r="D22" i="205" s="1"/>
  <c r="D23" i="205" s="1"/>
  <c r="H20" i="205"/>
  <c r="H21" i="205" s="1"/>
  <c r="H22" i="205" s="1"/>
  <c r="H23" i="205" s="1"/>
  <c r="E20" i="205"/>
  <c r="E21" i="205" s="1"/>
  <c r="E22" i="205" s="1"/>
  <c r="E23" i="205" s="1"/>
  <c r="C21" i="205"/>
  <c r="F20" i="205"/>
  <c r="F21" i="205" s="1"/>
  <c r="F22" i="205" s="1"/>
  <c r="F23" i="205" s="1"/>
  <c r="D17" i="204"/>
  <c r="D18" i="204" s="1"/>
  <c r="D19" i="204" s="1"/>
  <c r="B18" i="204"/>
  <c r="B19" i="204" s="1"/>
  <c r="L21" i="203"/>
  <c r="L22" i="203" s="1"/>
  <c r="L23" i="203" s="1"/>
  <c r="L24" i="203" s="1"/>
  <c r="G19" i="203"/>
  <c r="G20" i="203" s="1"/>
  <c r="G23" i="203" s="1"/>
  <c r="G24" i="203" s="1"/>
  <c r="H19" i="203"/>
  <c r="H20" i="203" s="1"/>
  <c r="H23" i="203" s="1"/>
  <c r="H24" i="203" s="1"/>
  <c r="J19" i="203"/>
  <c r="J20" i="203" s="1"/>
  <c r="J23" i="203" s="1"/>
  <c r="J24" i="203" s="1"/>
  <c r="F19" i="203"/>
  <c r="F20" i="203" s="1"/>
  <c r="F23" i="203" s="1"/>
  <c r="F24" i="203" s="1"/>
  <c r="D19" i="203"/>
  <c r="D20" i="203" s="1"/>
  <c r="D23" i="203" s="1"/>
  <c r="D24" i="203" s="1"/>
  <c r="I19" i="203"/>
  <c r="I20" i="203" s="1"/>
  <c r="I23" i="203" s="1"/>
  <c r="I24" i="203" s="1"/>
  <c r="E19" i="203"/>
  <c r="E20" i="203" s="1"/>
  <c r="E23" i="203" s="1"/>
  <c r="E24" i="203" s="1"/>
  <c r="C20" i="203"/>
  <c r="C23" i="203" s="1"/>
  <c r="C24" i="203" s="1"/>
  <c r="K23" i="203"/>
  <c r="K24" i="203" s="1"/>
  <c r="K28" i="203"/>
  <c r="B20" i="203"/>
  <c r="J25" i="202"/>
  <c r="J26" i="202" s="1"/>
  <c r="F19" i="202"/>
  <c r="F20" i="202" s="1"/>
  <c r="F25" i="202" s="1"/>
  <c r="F26" i="202" s="1"/>
  <c r="G19" i="202"/>
  <c r="G20" i="202" s="1"/>
  <c r="G25" i="202" s="1"/>
  <c r="G26" i="202" s="1"/>
  <c r="L25" i="202"/>
  <c r="L26" i="202" s="1"/>
  <c r="D19" i="202"/>
  <c r="D20" i="202" s="1"/>
  <c r="D25" i="202" s="1"/>
  <c r="D26" i="202" s="1"/>
  <c r="H19" i="202"/>
  <c r="H20" i="202" s="1"/>
  <c r="H25" i="202" s="1"/>
  <c r="H26" i="202" s="1"/>
  <c r="K21" i="202"/>
  <c r="K22" i="202" s="1"/>
  <c r="K25" i="202" s="1"/>
  <c r="K26" i="202" s="1"/>
  <c r="L31" i="202"/>
  <c r="B20" i="202"/>
  <c r="C19" i="202"/>
  <c r="C20" i="202" s="1"/>
  <c r="C25" i="202" s="1"/>
  <c r="C26" i="202" s="1"/>
  <c r="E20" i="202"/>
  <c r="E25" i="202" s="1"/>
  <c r="E26" i="202" s="1"/>
  <c r="I20" i="202"/>
  <c r="I25" i="202" s="1"/>
  <c r="I26" i="202" s="1"/>
  <c r="B20" i="201"/>
  <c r="D19" i="201"/>
  <c r="D20" i="201" s="1"/>
  <c r="D25" i="201" s="1"/>
  <c r="D26" i="201" s="1"/>
  <c r="L24" i="201"/>
  <c r="L25" i="201" s="1"/>
  <c r="L26" i="201" s="1"/>
  <c r="F26" i="201"/>
  <c r="N28" i="201"/>
  <c r="L31" i="201"/>
  <c r="K21" i="201"/>
  <c r="K22" i="201" s="1"/>
  <c r="K25" i="201" s="1"/>
  <c r="K26" i="201" s="1"/>
  <c r="G22" i="201"/>
  <c r="G18" i="200"/>
  <c r="G19" i="200" s="1"/>
  <c r="G22" i="200" s="1"/>
  <c r="G23" i="200" s="1"/>
  <c r="K21" i="200"/>
  <c r="K22" i="200" s="1"/>
  <c r="K23" i="200" s="1"/>
  <c r="C18" i="200"/>
  <c r="C19" i="200" s="1"/>
  <c r="C22" i="200" s="1"/>
  <c r="C23" i="200" s="1"/>
  <c r="H18" i="200"/>
  <c r="H19" i="200" s="1"/>
  <c r="H22" i="200" s="1"/>
  <c r="H23" i="200" s="1"/>
  <c r="L23" i="200"/>
  <c r="D19" i="200"/>
  <c r="D22" i="200" s="1"/>
  <c r="K27" i="200"/>
  <c r="F18" i="200"/>
  <c r="F19" i="200" s="1"/>
  <c r="F22" i="200" s="1"/>
  <c r="F23" i="200" s="1"/>
  <c r="E19" i="200"/>
  <c r="E22" i="200" s="1"/>
  <c r="E23" i="200" s="1"/>
  <c r="H27" i="200"/>
  <c r="K25" i="199"/>
  <c r="K26" i="199" s="1"/>
  <c r="K27" i="199" s="1"/>
  <c r="L25" i="199"/>
  <c r="L26" i="199" s="1"/>
  <c r="L27" i="199" s="1"/>
  <c r="H25" i="199"/>
  <c r="H26" i="199" s="1"/>
  <c r="H27" i="199" s="1"/>
  <c r="E14" i="199"/>
  <c r="F14" i="199" s="1"/>
  <c r="G14" i="199" s="1"/>
  <c r="B26" i="199"/>
  <c r="B27" i="199" s="1"/>
  <c r="C31" i="199"/>
  <c r="K31" i="199"/>
  <c r="H31" i="199"/>
  <c r="L31" i="199"/>
  <c r="J20" i="198"/>
  <c r="J21" i="198" s="1"/>
  <c r="G21" i="198"/>
  <c r="G22" i="198" s="1"/>
  <c r="G23" i="198" s="1"/>
  <c r="L20" i="198"/>
  <c r="L21" i="198" s="1"/>
  <c r="L22" i="198" s="1"/>
  <c r="L23" i="198" s="1"/>
  <c r="C27" i="198"/>
  <c r="N25" i="198"/>
  <c r="J27" i="198"/>
  <c r="E18" i="198"/>
  <c r="E19" i="198" s="1"/>
  <c r="E22" i="198" s="1"/>
  <c r="E23" i="198" s="1"/>
  <c r="D18" i="198"/>
  <c r="D19" i="198" s="1"/>
  <c r="D22" i="198" s="1"/>
  <c r="D23" i="198" s="1"/>
  <c r="B19" i="198"/>
  <c r="C18" i="198"/>
  <c r="C19" i="198" s="1"/>
  <c r="C22" i="198" s="1"/>
  <c r="C23" i="198" s="1"/>
  <c r="K21" i="198"/>
  <c r="G27" i="198"/>
  <c r="K27" i="198"/>
  <c r="D27" i="198"/>
  <c r="H27" i="198"/>
  <c r="L27" i="198"/>
  <c r="D18" i="197"/>
  <c r="D19" i="197" s="1"/>
  <c r="E18" i="197"/>
  <c r="E19" i="197" s="1"/>
  <c r="I22" i="197"/>
  <c r="C18" i="197"/>
  <c r="C19" i="197" s="1"/>
  <c r="G18" i="197"/>
  <c r="G19" i="197" s="1"/>
  <c r="B18" i="196"/>
  <c r="B19" i="196" s="1"/>
  <c r="C18" i="196"/>
  <c r="C19" i="196" s="1"/>
  <c r="E18" i="195"/>
  <c r="E19" i="195" s="1"/>
  <c r="I18" i="195"/>
  <c r="I19" i="195" s="1"/>
  <c r="F18" i="195"/>
  <c r="F19" i="195" s="1"/>
  <c r="E10" i="195"/>
  <c r="F10" i="195" s="1"/>
  <c r="G10" i="195" s="1"/>
  <c r="B18" i="195"/>
  <c r="B19" i="195" s="1"/>
  <c r="E17" i="194"/>
  <c r="E18" i="194" s="1"/>
  <c r="E19" i="194" s="1"/>
  <c r="F17" i="194"/>
  <c r="F18" i="194" s="1"/>
  <c r="F19" i="194" s="1"/>
  <c r="B18" i="194"/>
  <c r="B19" i="194" s="1"/>
  <c r="C17" i="194"/>
  <c r="C18" i="194" s="1"/>
  <c r="C19" i="194" s="1"/>
  <c r="D17" i="194"/>
  <c r="D18" i="194" s="1"/>
  <c r="D19" i="194" s="1"/>
  <c r="E26" i="193"/>
  <c r="J21" i="192"/>
  <c r="J22" i="192" s="1"/>
  <c r="F21" i="192"/>
  <c r="F22" i="192" s="1"/>
  <c r="N25" i="192"/>
  <c r="B21" i="192"/>
  <c r="B22" i="192" s="1"/>
  <c r="C20" i="192"/>
  <c r="C21" i="192" s="1"/>
  <c r="C22" i="192" s="1"/>
  <c r="G20" i="191"/>
  <c r="G21" i="191" s="1"/>
  <c r="G22" i="191" s="1"/>
  <c r="B21" i="191"/>
  <c r="B22" i="191" s="1"/>
  <c r="I20" i="191"/>
  <c r="I21" i="191" s="1"/>
  <c r="I22" i="191" s="1"/>
  <c r="C20" i="191"/>
  <c r="C21" i="191" s="1"/>
  <c r="C22" i="191" s="1"/>
  <c r="K20" i="191"/>
  <c r="K21" i="191" s="1"/>
  <c r="K22" i="191" s="1"/>
  <c r="N25" i="191"/>
  <c r="L21" i="191"/>
  <c r="L22" i="191" s="1"/>
  <c r="N24" i="191"/>
  <c r="F20" i="191"/>
  <c r="F21" i="191" s="1"/>
  <c r="F22" i="191" s="1"/>
  <c r="J20" i="191"/>
  <c r="J21" i="191" s="1"/>
  <c r="J22" i="191" s="1"/>
  <c r="D20" i="191"/>
  <c r="D21" i="191" s="1"/>
  <c r="D22" i="191" s="1"/>
  <c r="H20" i="191"/>
  <c r="H21" i="191" s="1"/>
  <c r="H22" i="191" s="1"/>
  <c r="B21" i="190"/>
  <c r="B22" i="190" s="1"/>
  <c r="E18" i="189"/>
  <c r="E19" i="189" s="1"/>
  <c r="F21" i="189"/>
  <c r="F18" i="189" s="1"/>
  <c r="C18" i="189"/>
  <c r="C19" i="189" s="1"/>
  <c r="B18" i="189"/>
  <c r="B19" i="189" s="1"/>
  <c r="M10" i="188"/>
  <c r="F18" i="188"/>
  <c r="F19" i="188" s="1"/>
  <c r="F20" i="188" s="1"/>
  <c r="B19" i="188"/>
  <c r="B20" i="188" s="1"/>
  <c r="C18" i="188"/>
  <c r="C19" i="188" s="1"/>
  <c r="C20" i="188" s="1"/>
  <c r="K18" i="188"/>
  <c r="K19" i="188" s="1"/>
  <c r="K20" i="188" s="1"/>
  <c r="H18" i="188"/>
  <c r="H19" i="188" s="1"/>
  <c r="H20" i="188" s="1"/>
  <c r="E18" i="188"/>
  <c r="E19" i="188" s="1"/>
  <c r="E20" i="188" s="1"/>
  <c r="N16" i="187"/>
  <c r="F17" i="187"/>
  <c r="F18" i="187" s="1"/>
  <c r="F19" i="187" s="1"/>
  <c r="C17" i="187"/>
  <c r="C18" i="187" s="1"/>
  <c r="C19" i="187" s="1"/>
  <c r="K17" i="187"/>
  <c r="K18" i="187" s="1"/>
  <c r="K19" i="187" s="1"/>
  <c r="B18" i="187"/>
  <c r="B19" i="187" s="1"/>
  <c r="D17" i="187"/>
  <c r="D18" i="187" s="1"/>
  <c r="D19" i="187" s="1"/>
  <c r="H17" i="187"/>
  <c r="H18" i="187" s="1"/>
  <c r="H19" i="187" s="1"/>
  <c r="L17" i="187"/>
  <c r="L18" i="187" s="1"/>
  <c r="L19" i="187" s="1"/>
  <c r="J17" i="187"/>
  <c r="J18" i="187" s="1"/>
  <c r="J19" i="187" s="1"/>
  <c r="N22" i="187"/>
  <c r="E17" i="187"/>
  <c r="E18" i="187" s="1"/>
  <c r="E19" i="187" s="1"/>
  <c r="I18" i="186"/>
  <c r="I19" i="186" s="1"/>
  <c r="I20" i="186" s="1"/>
  <c r="G19" i="186"/>
  <c r="G20" i="186" s="1"/>
  <c r="E18" i="186"/>
  <c r="E19" i="186" s="1"/>
  <c r="E20" i="186" s="1"/>
  <c r="C18" i="186"/>
  <c r="C19" i="186" s="1"/>
  <c r="C20" i="186" s="1"/>
  <c r="K18" i="186"/>
  <c r="K19" i="186" s="1"/>
  <c r="K20" i="186" s="1"/>
  <c r="F18" i="186"/>
  <c r="F19" i="186" s="1"/>
  <c r="F20" i="186" s="1"/>
  <c r="H18" i="186"/>
  <c r="H19" i="186" s="1"/>
  <c r="H20" i="186" s="1"/>
  <c r="F28" i="206" l="1"/>
  <c r="F29" i="206" s="1"/>
  <c r="G18" i="206"/>
  <c r="J14" i="207"/>
  <c r="G28" i="206"/>
  <c r="N20" i="213"/>
  <c r="N25" i="208"/>
  <c r="N24" i="208"/>
  <c r="N28" i="198"/>
  <c r="M24" i="188"/>
  <c r="F31" i="210"/>
  <c r="F32" i="210" s="1"/>
  <c r="I30" i="214"/>
  <c r="J29" i="214"/>
  <c r="I27" i="214"/>
  <c r="I22" i="214" s="1"/>
  <c r="I23" i="214" s="1"/>
  <c r="J23" i="214" s="1"/>
  <c r="I18" i="214"/>
  <c r="M38" i="213"/>
  <c r="M41" i="213"/>
  <c r="M44" i="213" s="1"/>
  <c r="M45" i="213" s="1"/>
  <c r="H36" i="212"/>
  <c r="H24" i="212" s="1"/>
  <c r="H26" i="212" s="1"/>
  <c r="N40" i="212"/>
  <c r="C41" i="212"/>
  <c r="O39" i="209"/>
  <c r="N30" i="209"/>
  <c r="N33" i="209" s="1"/>
  <c r="N34" i="209" s="1"/>
  <c r="O42" i="209"/>
  <c r="M22" i="208"/>
  <c r="I17" i="207"/>
  <c r="J25" i="207"/>
  <c r="I23" i="207"/>
  <c r="J23" i="207" s="1"/>
  <c r="J28" i="205"/>
  <c r="B22" i="205"/>
  <c r="B23" i="205" s="1"/>
  <c r="I17" i="205"/>
  <c r="E16" i="204"/>
  <c r="F16" i="204" s="1"/>
  <c r="E21" i="204"/>
  <c r="F21" i="204" s="1"/>
  <c r="F14" i="204"/>
  <c r="E23" i="204"/>
  <c r="F22" i="204"/>
  <c r="M30" i="203"/>
  <c r="N29" i="203"/>
  <c r="M33" i="202"/>
  <c r="N32" i="202"/>
  <c r="N32" i="201"/>
  <c r="N20" i="201"/>
  <c r="B25" i="201"/>
  <c r="B26" i="201" s="1"/>
  <c r="M29" i="200"/>
  <c r="N28" i="200"/>
  <c r="G22" i="196"/>
  <c r="L22" i="195"/>
  <c r="M22" i="191"/>
  <c r="N22" i="191" s="1"/>
  <c r="N19" i="191"/>
  <c r="G14" i="189"/>
  <c r="F16" i="189"/>
  <c r="F19" i="189" s="1"/>
  <c r="G22" i="189"/>
  <c r="G19" i="187"/>
  <c r="M19" i="187"/>
  <c r="N21" i="187"/>
  <c r="M24" i="186"/>
  <c r="N23" i="186"/>
  <c r="M17" i="186"/>
  <c r="M22" i="186"/>
  <c r="N15" i="186"/>
  <c r="O40" i="211"/>
  <c r="N63" i="211"/>
  <c r="O63" i="211" s="1"/>
  <c r="N46" i="211"/>
  <c r="N49" i="211" s="1"/>
  <c r="N50" i="211" s="1"/>
  <c r="G22" i="210"/>
  <c r="I26" i="205"/>
  <c r="J26" i="205" s="1"/>
  <c r="J15" i="205"/>
  <c r="M27" i="203"/>
  <c r="M18" i="203"/>
  <c r="N16" i="203"/>
  <c r="M18" i="202"/>
  <c r="N18" i="202" s="1"/>
  <c r="N16" i="202"/>
  <c r="M30" i="202"/>
  <c r="N15" i="201"/>
  <c r="M30" i="201"/>
  <c r="M18" i="201"/>
  <c r="M26" i="200"/>
  <c r="M17" i="200"/>
  <c r="N15" i="200"/>
  <c r="M26" i="198"/>
  <c r="M17" i="198"/>
  <c r="N17" i="198" s="1"/>
  <c r="N15" i="198"/>
  <c r="M24" i="192"/>
  <c r="M19" i="192"/>
  <c r="M21" i="190"/>
  <c r="M22" i="190" s="1"/>
  <c r="N34" i="216"/>
  <c r="O34" i="216" s="1"/>
  <c r="O33" i="216"/>
  <c r="Q33" i="216"/>
  <c r="Q34" i="216" s="1"/>
  <c r="J16" i="214"/>
  <c r="B24" i="214"/>
  <c r="J18" i="214"/>
  <c r="I28" i="214"/>
  <c r="J28" i="214" s="1"/>
  <c r="J27" i="214"/>
  <c r="J30" i="213"/>
  <c r="J31" i="213" s="1"/>
  <c r="J26" i="213"/>
  <c r="D44" i="213"/>
  <c r="E11" i="213"/>
  <c r="N39" i="213"/>
  <c r="K24" i="213"/>
  <c r="L36" i="213"/>
  <c r="L29" i="213"/>
  <c r="M37" i="212"/>
  <c r="M18" i="212"/>
  <c r="N18" i="212" s="1"/>
  <c r="N15" i="212"/>
  <c r="D34" i="212"/>
  <c r="B30" i="212"/>
  <c r="B22" i="212"/>
  <c r="H34" i="211"/>
  <c r="O34" i="211" s="1"/>
  <c r="G49" i="211"/>
  <c r="G50" i="211" s="1"/>
  <c r="O38" i="211"/>
  <c r="I42" i="211"/>
  <c r="O42" i="211" s="1"/>
  <c r="O32" i="211"/>
  <c r="C49" i="211"/>
  <c r="F49" i="211"/>
  <c r="F50" i="211" s="1"/>
  <c r="H33" i="211"/>
  <c r="O41" i="211"/>
  <c r="O46" i="211"/>
  <c r="G40" i="210"/>
  <c r="I23" i="210"/>
  <c r="E31" i="210"/>
  <c r="E32" i="210" s="1"/>
  <c r="L28" i="210"/>
  <c r="C32" i="210"/>
  <c r="O24" i="209"/>
  <c r="O30" i="209"/>
  <c r="H33" i="209"/>
  <c r="H34" i="209" s="1"/>
  <c r="O25" i="209"/>
  <c r="C34" i="209"/>
  <c r="J20" i="208"/>
  <c r="I21" i="208"/>
  <c r="I22" i="208" s="1"/>
  <c r="H20" i="207"/>
  <c r="H21" i="207" s="1"/>
  <c r="J17" i="207"/>
  <c r="F13" i="206"/>
  <c r="E22" i="206"/>
  <c r="E23" i="206" s="1"/>
  <c r="C22" i="205"/>
  <c r="C23" i="205" s="1"/>
  <c r="J17" i="205"/>
  <c r="B23" i="203"/>
  <c r="N20" i="203"/>
  <c r="B25" i="202"/>
  <c r="B26" i="202" s="1"/>
  <c r="N20" i="202"/>
  <c r="N22" i="202"/>
  <c r="G25" i="201"/>
  <c r="G26" i="201" s="1"/>
  <c r="N22" i="201"/>
  <c r="N19" i="200"/>
  <c r="D23" i="200"/>
  <c r="D21" i="199"/>
  <c r="D29" i="199"/>
  <c r="N32" i="199"/>
  <c r="H14" i="199"/>
  <c r="I14" i="199" s="1"/>
  <c r="J14" i="199" s="1"/>
  <c r="J22" i="198"/>
  <c r="J23" i="198" s="1"/>
  <c r="N19" i="198"/>
  <c r="B22" i="198"/>
  <c r="K22" i="198"/>
  <c r="K23" i="198" s="1"/>
  <c r="I14" i="197"/>
  <c r="H21" i="197"/>
  <c r="H16" i="197"/>
  <c r="G14" i="196"/>
  <c r="F21" i="196"/>
  <c r="F16" i="196"/>
  <c r="H10" i="195"/>
  <c r="I10" i="195" s="1"/>
  <c r="J10" i="195" s="1"/>
  <c r="D21" i="195"/>
  <c r="D16" i="195"/>
  <c r="G21" i="194"/>
  <c r="H14" i="194"/>
  <c r="G16" i="194"/>
  <c r="D20" i="193"/>
  <c r="D25" i="193"/>
  <c r="N21" i="191"/>
  <c r="N25" i="190"/>
  <c r="G21" i="189"/>
  <c r="G18" i="189"/>
  <c r="G16" i="189"/>
  <c r="L22" i="188"/>
  <c r="L17" i="188"/>
  <c r="N18" i="187"/>
  <c r="E18" i="204" l="1"/>
  <c r="F18" i="204" s="1"/>
  <c r="F26" i="206"/>
  <c r="M28" i="213"/>
  <c r="N28" i="213" s="1"/>
  <c r="I36" i="212"/>
  <c r="J36" i="212" s="1"/>
  <c r="K36" i="212" s="1"/>
  <c r="L36" i="212" s="1"/>
  <c r="M36" i="212" s="1"/>
  <c r="N21" i="190"/>
  <c r="I24" i="212"/>
  <c r="D41" i="212"/>
  <c r="C44" i="212"/>
  <c r="C45" i="212" s="1"/>
  <c r="I19" i="207"/>
  <c r="I20" i="207" s="1"/>
  <c r="I21" i="207" s="1"/>
  <c r="J21" i="207" s="1"/>
  <c r="I24" i="207"/>
  <c r="J24" i="207" s="1"/>
  <c r="I21" i="205"/>
  <c r="I22" i="205" s="1"/>
  <c r="I23" i="205" s="1"/>
  <c r="J23" i="205" s="1"/>
  <c r="I27" i="205"/>
  <c r="J27" i="205" s="1"/>
  <c r="N19" i="192"/>
  <c r="N17" i="186"/>
  <c r="N22" i="186"/>
  <c r="M19" i="186"/>
  <c r="M20" i="186" s="1"/>
  <c r="N18" i="203"/>
  <c r="M28" i="203"/>
  <c r="N28" i="203" s="1"/>
  <c r="M22" i="203"/>
  <c r="N27" i="203"/>
  <c r="M31" i="202"/>
  <c r="N31" i="202" s="1"/>
  <c r="M24" i="202"/>
  <c r="N30" i="202"/>
  <c r="N18" i="201"/>
  <c r="M31" i="201"/>
  <c r="N31" i="201" s="1"/>
  <c r="M24" i="201"/>
  <c r="N30" i="201"/>
  <c r="N17" i="200"/>
  <c r="M27" i="200"/>
  <c r="N27" i="200" s="1"/>
  <c r="M21" i="200"/>
  <c r="N26" i="200"/>
  <c r="M27" i="198"/>
  <c r="N27" i="198" s="1"/>
  <c r="M21" i="198"/>
  <c r="N26" i="198"/>
  <c r="M21" i="192"/>
  <c r="M22" i="192" s="1"/>
  <c r="N22" i="192" s="1"/>
  <c r="N24" i="192"/>
  <c r="I24" i="214"/>
  <c r="J24" i="214" s="1"/>
  <c r="J22" i="214"/>
  <c r="M29" i="213"/>
  <c r="M36" i="213"/>
  <c r="E44" i="213"/>
  <c r="F11" i="213"/>
  <c r="K30" i="213"/>
  <c r="K26" i="213"/>
  <c r="L25" i="213" s="1"/>
  <c r="N24" i="213"/>
  <c r="M39" i="212"/>
  <c r="N39" i="212" s="1"/>
  <c r="M28" i="212"/>
  <c r="M38" i="212"/>
  <c r="N37" i="212"/>
  <c r="B31" i="212"/>
  <c r="E34" i="212"/>
  <c r="C20" i="212"/>
  <c r="C22" i="212" s="1"/>
  <c r="D20" i="212" s="1"/>
  <c r="D30" i="212" s="1"/>
  <c r="D31" i="212" s="1"/>
  <c r="H49" i="211"/>
  <c r="H50" i="211" s="1"/>
  <c r="O33" i="211"/>
  <c r="C50" i="211"/>
  <c r="I49" i="211"/>
  <c r="I50" i="211" s="1"/>
  <c r="I31" i="210"/>
  <c r="L23" i="210"/>
  <c r="G32" i="210"/>
  <c r="G31" i="210"/>
  <c r="O33" i="209"/>
  <c r="O34" i="209"/>
  <c r="K20" i="208"/>
  <c r="J21" i="208"/>
  <c r="J20" i="207"/>
  <c r="J19" i="207"/>
  <c r="E19" i="204"/>
  <c r="F19" i="204" s="1"/>
  <c r="B24" i="203"/>
  <c r="G30" i="199"/>
  <c r="G21" i="199"/>
  <c r="K14" i="199"/>
  <c r="L14" i="199" s="1"/>
  <c r="M14" i="199" s="1"/>
  <c r="D23" i="199"/>
  <c r="D31" i="199"/>
  <c r="N29" i="199"/>
  <c r="B23" i="198"/>
  <c r="I16" i="197"/>
  <c r="H18" i="197"/>
  <c r="H19" i="197" s="1"/>
  <c r="I21" i="197"/>
  <c r="G16" i="196"/>
  <c r="F18" i="196"/>
  <c r="F19" i="196" s="1"/>
  <c r="G21" i="196"/>
  <c r="G21" i="195"/>
  <c r="G18" i="195" s="1"/>
  <c r="G16" i="195"/>
  <c r="D18" i="195"/>
  <c r="D19" i="195" s="1"/>
  <c r="K10" i="195"/>
  <c r="G18" i="194"/>
  <c r="G19" i="194" s="1"/>
  <c r="H21" i="194"/>
  <c r="H16" i="194"/>
  <c r="D22" i="193"/>
  <c r="D23" i="193" s="1"/>
  <c r="E25" i="193"/>
  <c r="E20" i="193"/>
  <c r="N22" i="190"/>
  <c r="G19" i="189"/>
  <c r="M22" i="188"/>
  <c r="M19" i="188" s="1"/>
  <c r="M17" i="188"/>
  <c r="L19" i="188"/>
  <c r="L20" i="188" s="1"/>
  <c r="N15" i="188"/>
  <c r="N19" i="187"/>
  <c r="F27" i="206" l="1"/>
  <c r="G26" i="206"/>
  <c r="F25" i="206"/>
  <c r="J22" i="205"/>
  <c r="J21" i="205"/>
  <c r="I26" i="212"/>
  <c r="N24" i="212"/>
  <c r="D44" i="212"/>
  <c r="D45" i="212" s="1"/>
  <c r="E41" i="212"/>
  <c r="G19" i="195"/>
  <c r="N17" i="188"/>
  <c r="M20" i="188"/>
  <c r="N19" i="186"/>
  <c r="O49" i="211"/>
  <c r="M23" i="203"/>
  <c r="N22" i="203"/>
  <c r="M25" i="202"/>
  <c r="M26" i="202" s="1"/>
  <c r="N26" i="202" s="1"/>
  <c r="N24" i="202"/>
  <c r="N25" i="202" s="1"/>
  <c r="M25" i="201"/>
  <c r="N24" i="201"/>
  <c r="M22" i="200"/>
  <c r="N21" i="200"/>
  <c r="N21" i="198"/>
  <c r="M22" i="198"/>
  <c r="N21" i="192"/>
  <c r="L26" i="213"/>
  <c r="M25" i="213" s="1"/>
  <c r="N25" i="213" s="1"/>
  <c r="L30" i="213"/>
  <c r="L31" i="213" s="1"/>
  <c r="K31" i="213"/>
  <c r="G11" i="213"/>
  <c r="F44" i="213"/>
  <c r="M30" i="212"/>
  <c r="M31" i="212" s="1"/>
  <c r="N28" i="212"/>
  <c r="D22" i="212"/>
  <c r="E20" i="212" s="1"/>
  <c r="E30" i="212" s="1"/>
  <c r="E31" i="212" s="1"/>
  <c r="C30" i="212"/>
  <c r="F34" i="212"/>
  <c r="O50" i="211"/>
  <c r="L31" i="210"/>
  <c r="I32" i="210"/>
  <c r="L32" i="210" s="1"/>
  <c r="J22" i="208"/>
  <c r="L20" i="208"/>
  <c r="L21" i="208" s="1"/>
  <c r="L22" i="208" s="1"/>
  <c r="K21" i="208"/>
  <c r="K22" i="208" s="1"/>
  <c r="J30" i="199"/>
  <c r="J21" i="199"/>
  <c r="D26" i="199"/>
  <c r="N23" i="199"/>
  <c r="G25" i="199"/>
  <c r="G31" i="199"/>
  <c r="I18" i="197"/>
  <c r="G18" i="196"/>
  <c r="J16" i="195"/>
  <c r="J21" i="195"/>
  <c r="J18" i="195" s="1"/>
  <c r="H18" i="194"/>
  <c r="E22" i="193"/>
  <c r="N22" i="188"/>
  <c r="N19" i="188"/>
  <c r="G25" i="206" l="1"/>
  <c r="F22" i="206"/>
  <c r="F41" i="212"/>
  <c r="E44" i="212"/>
  <c r="E45" i="212" s="1"/>
  <c r="J19" i="195"/>
  <c r="N20" i="186"/>
  <c r="N23" i="203"/>
  <c r="M24" i="203"/>
  <c r="N24" i="203" s="1"/>
  <c r="N25" i="201"/>
  <c r="M26" i="201"/>
  <c r="N26" i="201" s="1"/>
  <c r="N22" i="200"/>
  <c r="M23" i="200"/>
  <c r="N23" i="200" s="1"/>
  <c r="M23" i="198"/>
  <c r="N23" i="198" s="1"/>
  <c r="N22" i="198"/>
  <c r="G44" i="213"/>
  <c r="H11" i="213"/>
  <c r="M26" i="213"/>
  <c r="M30" i="213"/>
  <c r="M31" i="213" s="1"/>
  <c r="N31" i="213" s="1"/>
  <c r="G34" i="212"/>
  <c r="C31" i="212"/>
  <c r="E22" i="212"/>
  <c r="N21" i="208"/>
  <c r="N22" i="208"/>
  <c r="M30" i="199"/>
  <c r="M21" i="199"/>
  <c r="N21" i="199" s="1"/>
  <c r="D27" i="199"/>
  <c r="N18" i="199"/>
  <c r="G26" i="199"/>
  <c r="G27" i="199" s="1"/>
  <c r="J25" i="199"/>
  <c r="J31" i="199"/>
  <c r="I19" i="197"/>
  <c r="G19" i="196"/>
  <c r="K21" i="195"/>
  <c r="K18" i="195" s="1"/>
  <c r="K16" i="195"/>
  <c r="L14" i="195"/>
  <c r="H19" i="194"/>
  <c r="E23" i="193"/>
  <c r="N20" i="188"/>
  <c r="F23" i="206" l="1"/>
  <c r="G23" i="206" s="1"/>
  <c r="G22" i="206"/>
  <c r="N30" i="213"/>
  <c r="G41" i="212"/>
  <c r="F44" i="212"/>
  <c r="F45" i="212" s="1"/>
  <c r="K19" i="195"/>
  <c r="L19" i="195" s="1"/>
  <c r="H44" i="213"/>
  <c r="I11" i="213"/>
  <c r="I44" i="213" s="1"/>
  <c r="F20" i="212"/>
  <c r="H34" i="212"/>
  <c r="J26" i="199"/>
  <c r="J27" i="199" s="1"/>
  <c r="M31" i="199"/>
  <c r="N31" i="199" s="1"/>
  <c r="M25" i="199"/>
  <c r="N30" i="199"/>
  <c r="L18" i="195"/>
  <c r="L21" i="195"/>
  <c r="L16" i="195"/>
  <c r="G44" i="212" l="1"/>
  <c r="G45" i="212" s="1"/>
  <c r="H41" i="212"/>
  <c r="I34" i="212"/>
  <c r="F30" i="212"/>
  <c r="N20" i="212"/>
  <c r="F22" i="212"/>
  <c r="M26" i="199"/>
  <c r="N25" i="199"/>
  <c r="H44" i="212" l="1"/>
  <c r="H45" i="212" s="1"/>
  <c r="I41" i="212"/>
  <c r="I44" i="212" s="1"/>
  <c r="I45" i="212" s="1"/>
  <c r="F31" i="212"/>
  <c r="J34" i="212"/>
  <c r="K34" i="212" s="1"/>
  <c r="L34" i="212" s="1"/>
  <c r="M34" i="212" s="1"/>
  <c r="G21" i="212"/>
  <c r="G22" i="212" s="1"/>
  <c r="M27" i="199"/>
  <c r="N27" i="199" s="1"/>
  <c r="N26" i="199"/>
  <c r="G30" i="212" l="1"/>
  <c r="H21" i="212"/>
  <c r="H30" i="212" s="1"/>
  <c r="H31" i="212" s="1"/>
  <c r="H22" i="212" l="1"/>
  <c r="G31" i="212"/>
  <c r="I21" i="212" l="1"/>
  <c r="I30" i="212" l="1"/>
  <c r="N21" i="212"/>
  <c r="I22" i="212"/>
  <c r="I31" i="212" l="1"/>
  <c r="N31" i="212" s="1"/>
  <c r="N30" i="212"/>
  <c r="I21" i="185" l="1"/>
  <c r="H21" i="185"/>
  <c r="F21" i="185"/>
  <c r="E21" i="185"/>
  <c r="C21" i="185"/>
  <c r="B21" i="185"/>
  <c r="G17" i="185"/>
  <c r="J17" i="185" s="1"/>
  <c r="E17" i="185"/>
  <c r="E18" i="185" s="1"/>
  <c r="D17" i="185"/>
  <c r="B17" i="185"/>
  <c r="C17" i="185" s="1"/>
  <c r="I16" i="185"/>
  <c r="H16" i="185"/>
  <c r="F16" i="185"/>
  <c r="E16" i="185"/>
  <c r="C16" i="185"/>
  <c r="B16" i="185"/>
  <c r="L13" i="185"/>
  <c r="K12" i="185"/>
  <c r="K14" i="185" s="1"/>
  <c r="K22" i="185" s="1"/>
  <c r="K23" i="185" s="1"/>
  <c r="H12" i="185"/>
  <c r="I12" i="185" s="1"/>
  <c r="J12" i="185" s="1"/>
  <c r="J14" i="185" s="1"/>
  <c r="J22" i="185" s="1"/>
  <c r="J23" i="185" s="1"/>
  <c r="E12" i="185"/>
  <c r="F12" i="185" s="1"/>
  <c r="G12" i="185" s="1"/>
  <c r="G14" i="185" s="1"/>
  <c r="G22" i="185" s="1"/>
  <c r="G23" i="185" s="1"/>
  <c r="B12" i="185"/>
  <c r="C12" i="185" s="1"/>
  <c r="D12" i="185" s="1"/>
  <c r="D14" i="185" s="1"/>
  <c r="D22" i="185" s="1"/>
  <c r="D23" i="185" s="1"/>
  <c r="L11" i="185"/>
  <c r="C10" i="185"/>
  <c r="D10" i="185" s="1"/>
  <c r="E10" i="185" s="1"/>
  <c r="F10" i="185" s="1"/>
  <c r="G10" i="185" s="1"/>
  <c r="H10" i="185" s="1"/>
  <c r="I10" i="185" s="1"/>
  <c r="J10" i="185" s="1"/>
  <c r="K10" i="185" s="1"/>
  <c r="B10" i="185"/>
  <c r="L9" i="185"/>
  <c r="B12" i="184"/>
  <c r="C12" i="184" s="1"/>
  <c r="D12" i="184" s="1"/>
  <c r="E12" i="184" s="1"/>
  <c r="F12" i="184" s="1"/>
  <c r="G12" i="184" s="1"/>
  <c r="H12" i="184" s="1"/>
  <c r="I12" i="184" s="1"/>
  <c r="J12" i="184" s="1"/>
  <c r="K12" i="184" s="1"/>
  <c r="J21" i="184"/>
  <c r="I21" i="184"/>
  <c r="H21" i="184"/>
  <c r="G21" i="184"/>
  <c r="F21" i="184"/>
  <c r="E21" i="184"/>
  <c r="D21" i="184"/>
  <c r="C21" i="184"/>
  <c r="B21" i="184"/>
  <c r="E17" i="184"/>
  <c r="G17" i="184" s="1"/>
  <c r="J17" i="184" s="1"/>
  <c r="B17" i="184"/>
  <c r="J16" i="184"/>
  <c r="I16" i="184"/>
  <c r="H16" i="184"/>
  <c r="G16" i="184"/>
  <c r="F16" i="184"/>
  <c r="E16" i="184"/>
  <c r="D16" i="184"/>
  <c r="C16" i="184"/>
  <c r="B16" i="184"/>
  <c r="L13" i="184"/>
  <c r="L11" i="184"/>
  <c r="B10" i="184"/>
  <c r="C10" i="184" s="1"/>
  <c r="D10" i="184" s="1"/>
  <c r="E10" i="184" s="1"/>
  <c r="F10" i="184" s="1"/>
  <c r="G10" i="184" s="1"/>
  <c r="H10" i="184" s="1"/>
  <c r="I10" i="184" s="1"/>
  <c r="J10" i="184" s="1"/>
  <c r="K10" i="184" s="1"/>
  <c r="L9" i="184"/>
  <c r="C17" i="184" l="1"/>
  <c r="D17" i="184"/>
  <c r="E19" i="185"/>
  <c r="B18" i="185"/>
  <c r="B19" i="185" s="1"/>
  <c r="C18" i="185"/>
  <c r="C19" i="185" s="1"/>
  <c r="G21" i="185"/>
  <c r="G18" i="185" s="1"/>
  <c r="G16" i="185"/>
  <c r="D21" i="185"/>
  <c r="D18" i="185" s="1"/>
  <c r="L14" i="185"/>
  <c r="D16" i="185"/>
  <c r="J21" i="185"/>
  <c r="J18" i="185" s="1"/>
  <c r="J16" i="185"/>
  <c r="K16" i="185"/>
  <c r="K21" i="185"/>
  <c r="K18" i="185" s="1"/>
  <c r="L22" i="185"/>
  <c r="F17" i="185"/>
  <c r="J18" i="184"/>
  <c r="J19" i="184" s="1"/>
  <c r="D18" i="184"/>
  <c r="D19" i="184" s="1"/>
  <c r="E18" i="184"/>
  <c r="E19" i="184" s="1"/>
  <c r="B18" i="184"/>
  <c r="B19" i="184" s="1"/>
  <c r="G18" i="184"/>
  <c r="G19" i="184" s="1"/>
  <c r="C18" i="184"/>
  <c r="C19" i="184" s="1"/>
  <c r="F17" i="184"/>
  <c r="G19" i="185" l="1"/>
  <c r="D19" i="185"/>
  <c r="K19" i="185"/>
  <c r="L16" i="185"/>
  <c r="J19" i="185"/>
  <c r="F18" i="185"/>
  <c r="F19" i="185" s="1"/>
  <c r="H17" i="185"/>
  <c r="H18" i="185" s="1"/>
  <c r="H19" i="185" s="1"/>
  <c r="I17" i="185"/>
  <c r="I18" i="185" s="1"/>
  <c r="I19" i="185" s="1"/>
  <c r="L21" i="185"/>
  <c r="I17" i="184"/>
  <c r="I18" i="184" s="1"/>
  <c r="I19" i="184" s="1"/>
  <c r="F18" i="184"/>
  <c r="F19" i="184" s="1"/>
  <c r="H17" i="184"/>
  <c r="H18" i="184" s="1"/>
  <c r="H19" i="184" s="1"/>
  <c r="L18" i="185" l="1"/>
  <c r="L19" i="185" l="1"/>
  <c r="K14" i="184" l="1"/>
  <c r="K22" i="184" s="1"/>
  <c r="K23" i="184" l="1"/>
  <c r="L22" i="184"/>
  <c r="L14" i="184"/>
  <c r="K21" i="184"/>
  <c r="K16" i="184"/>
  <c r="K18" i="184" l="1"/>
  <c r="K19" i="184" s="1"/>
  <c r="L21" i="184"/>
  <c r="L16" i="184"/>
  <c r="L18" i="184" l="1"/>
  <c r="L19" i="184" l="1"/>
  <c r="M33" i="126" l="1"/>
  <c r="M29" i="126" l="1"/>
  <c r="M34" i="126" s="1"/>
  <c r="L14" i="172" l="1"/>
  <c r="M14" i="172" s="1"/>
  <c r="N14" i="172" s="1"/>
  <c r="L12" i="172"/>
  <c r="M12" i="172" s="1"/>
  <c r="N12" i="172" s="1"/>
  <c r="B14" i="172"/>
  <c r="C14" i="172" s="1"/>
  <c r="D14" i="172" s="1"/>
  <c r="E14" i="172" s="1"/>
  <c r="F14" i="172" s="1"/>
  <c r="G14" i="172" s="1"/>
  <c r="H14" i="172" s="1"/>
  <c r="I14" i="172" s="1"/>
  <c r="B12" i="172"/>
  <c r="C12" i="172" s="1"/>
  <c r="D12" i="172" s="1"/>
  <c r="E12" i="172" s="1"/>
  <c r="F12" i="172" s="1"/>
  <c r="G12" i="172" s="1"/>
  <c r="H12" i="172" s="1"/>
  <c r="I12" i="172" s="1"/>
  <c r="N26" i="172"/>
  <c r="M26" i="172"/>
  <c r="L26" i="172"/>
  <c r="O26" i="172" s="1"/>
  <c r="J26" i="172"/>
  <c r="N27" i="172"/>
  <c r="M27" i="172"/>
  <c r="I27" i="172"/>
  <c r="H27" i="172"/>
  <c r="G27" i="172"/>
  <c r="F27" i="172"/>
  <c r="E27" i="172"/>
  <c r="D27" i="172"/>
  <c r="C27" i="172"/>
  <c r="N23" i="172"/>
  <c r="N24" i="172" s="1"/>
  <c r="L23" i="172"/>
  <c r="I23" i="172"/>
  <c r="I24" i="172" s="1"/>
  <c r="H23" i="172"/>
  <c r="H24" i="172" s="1"/>
  <c r="G23" i="172"/>
  <c r="G24" i="172" s="1"/>
  <c r="F23" i="172"/>
  <c r="F24" i="172" s="1"/>
  <c r="E23" i="172"/>
  <c r="E24" i="172" s="1"/>
  <c r="D23" i="172"/>
  <c r="D24" i="172" s="1"/>
  <c r="C23" i="172"/>
  <c r="C24" i="172" s="1"/>
  <c r="B23" i="172"/>
  <c r="L19" i="172"/>
  <c r="I19" i="172"/>
  <c r="H19" i="172"/>
  <c r="G19" i="172"/>
  <c r="F19" i="172"/>
  <c r="E19" i="172"/>
  <c r="D19" i="172"/>
  <c r="C19" i="172"/>
  <c r="B19" i="172"/>
  <c r="N18" i="172"/>
  <c r="M18" i="172"/>
  <c r="L18" i="172"/>
  <c r="O18" i="172" s="1"/>
  <c r="I18" i="172"/>
  <c r="H18" i="172"/>
  <c r="G18" i="172"/>
  <c r="F18" i="172"/>
  <c r="E18" i="172"/>
  <c r="D18" i="172"/>
  <c r="C18" i="172"/>
  <c r="B18" i="172"/>
  <c r="J16" i="172"/>
  <c r="J15" i="172"/>
  <c r="J13" i="172"/>
  <c r="J11" i="172"/>
  <c r="J9" i="172"/>
  <c r="E20" i="172" l="1"/>
  <c r="E21" i="172" s="1"/>
  <c r="I20" i="172"/>
  <c r="I21" i="172" s="1"/>
  <c r="M23" i="172"/>
  <c r="O23" i="172" s="1"/>
  <c r="C20" i="172"/>
  <c r="C21" i="172" s="1"/>
  <c r="G20" i="172"/>
  <c r="G21" i="172" s="1"/>
  <c r="J23" i="172"/>
  <c r="L24" i="172"/>
  <c r="F20" i="172"/>
  <c r="F21" i="172" s="1"/>
  <c r="B24" i="172"/>
  <c r="J24" i="172" s="1"/>
  <c r="J18" i="172"/>
  <c r="B20" i="172"/>
  <c r="B21" i="172" s="1"/>
  <c r="L20" i="172"/>
  <c r="N20" i="172"/>
  <c r="N21" i="172" s="1"/>
  <c r="B27" i="172"/>
  <c r="L27" i="172"/>
  <c r="D20" i="172"/>
  <c r="D21" i="172" s="1"/>
  <c r="H20" i="172"/>
  <c r="H21" i="172" s="1"/>
  <c r="J25" i="172"/>
  <c r="M20" i="172"/>
  <c r="M21" i="172" s="1"/>
  <c r="M24" i="172" l="1"/>
  <c r="O24" i="172" s="1"/>
  <c r="L21" i="172"/>
  <c r="O21" i="172" s="1"/>
  <c r="O20" i="172"/>
  <c r="J21" i="172"/>
  <c r="J20" i="172"/>
  <c r="M18" i="164" l="1"/>
  <c r="L18" i="164"/>
  <c r="K18" i="164"/>
  <c r="J18" i="164"/>
  <c r="I18" i="164"/>
  <c r="H18" i="164"/>
  <c r="G16" i="164"/>
  <c r="F16" i="164"/>
  <c r="E16" i="164"/>
  <c r="D16" i="164"/>
  <c r="C16" i="164"/>
  <c r="B16" i="164"/>
  <c r="M15" i="163"/>
  <c r="L15" i="163"/>
  <c r="K15" i="163"/>
  <c r="J15" i="163"/>
  <c r="I15" i="163"/>
  <c r="H15" i="163"/>
  <c r="G15" i="163"/>
  <c r="F15" i="163"/>
  <c r="E15" i="163"/>
  <c r="D15" i="163"/>
  <c r="C15" i="163"/>
  <c r="B15" i="163"/>
  <c r="M13" i="164" l="1"/>
  <c r="M26" i="164" s="1"/>
  <c r="M27" i="164" s="1"/>
  <c r="L13" i="164"/>
  <c r="L15" i="164" s="1"/>
  <c r="K13" i="164"/>
  <c r="K26" i="164" s="1"/>
  <c r="K27" i="164" s="1"/>
  <c r="J13" i="164"/>
  <c r="J26" i="164" s="1"/>
  <c r="J27" i="164" s="1"/>
  <c r="I13" i="164"/>
  <c r="I15" i="164" s="1"/>
  <c r="H13" i="164"/>
  <c r="H15" i="164" s="1"/>
  <c r="G13" i="164"/>
  <c r="G26" i="164" s="1"/>
  <c r="G27" i="164" s="1"/>
  <c r="F13" i="164"/>
  <c r="F26" i="164" s="1"/>
  <c r="F27" i="164" s="1"/>
  <c r="E13" i="164"/>
  <c r="E26" i="164" s="1"/>
  <c r="E27" i="164" s="1"/>
  <c r="D13" i="164"/>
  <c r="D23" i="164" s="1"/>
  <c r="C13" i="164"/>
  <c r="C26" i="164" s="1"/>
  <c r="C27" i="164" s="1"/>
  <c r="B13" i="164"/>
  <c r="N11" i="164"/>
  <c r="N5" i="164"/>
  <c r="M12" i="163"/>
  <c r="M19" i="163" s="1"/>
  <c r="M16" i="163" s="1"/>
  <c r="L12" i="163"/>
  <c r="L20" i="163" s="1"/>
  <c r="L21" i="163" s="1"/>
  <c r="K12" i="163"/>
  <c r="K19" i="163" s="1"/>
  <c r="K16" i="163" s="1"/>
  <c r="J12" i="163"/>
  <c r="J20" i="163" s="1"/>
  <c r="J21" i="163" s="1"/>
  <c r="I12" i="163"/>
  <c r="I20" i="163" s="1"/>
  <c r="I21" i="163" s="1"/>
  <c r="H12" i="163"/>
  <c r="H19" i="163" s="1"/>
  <c r="H16" i="163" s="1"/>
  <c r="G12" i="163"/>
  <c r="G19" i="163" s="1"/>
  <c r="G16" i="163" s="1"/>
  <c r="F12" i="163"/>
  <c r="F20" i="163" s="1"/>
  <c r="F21" i="163" s="1"/>
  <c r="E12" i="163"/>
  <c r="E19" i="163" s="1"/>
  <c r="E16" i="163" s="1"/>
  <c r="D12" i="163"/>
  <c r="D14" i="163" s="1"/>
  <c r="C12" i="163"/>
  <c r="C19" i="163" s="1"/>
  <c r="C16" i="163" s="1"/>
  <c r="B12" i="163"/>
  <c r="B20" i="163" s="1"/>
  <c r="B21" i="163" s="1"/>
  <c r="N10" i="163"/>
  <c r="N5" i="163"/>
  <c r="D25" i="164" l="1"/>
  <c r="D17" i="164"/>
  <c r="D20" i="164" s="1"/>
  <c r="N13" i="164"/>
  <c r="B15" i="164"/>
  <c r="J15" i="164"/>
  <c r="E23" i="164"/>
  <c r="I24" i="164"/>
  <c r="I26" i="164"/>
  <c r="I27" i="164" s="1"/>
  <c r="E15" i="164"/>
  <c r="M15" i="164"/>
  <c r="F23" i="164"/>
  <c r="L24" i="164"/>
  <c r="D26" i="164"/>
  <c r="D27" i="164" s="1"/>
  <c r="L26" i="164"/>
  <c r="L27" i="164" s="1"/>
  <c r="F15" i="164"/>
  <c r="M24" i="164"/>
  <c r="B23" i="164"/>
  <c r="B17" i="164" s="1"/>
  <c r="B20" i="164" s="1"/>
  <c r="H24" i="164"/>
  <c r="H26" i="164"/>
  <c r="H27" i="164" s="1"/>
  <c r="H14" i="163"/>
  <c r="H17" i="163" s="1"/>
  <c r="L19" i="163"/>
  <c r="L16" i="163" s="1"/>
  <c r="H20" i="163"/>
  <c r="H21" i="163" s="1"/>
  <c r="L14" i="163"/>
  <c r="C20" i="163"/>
  <c r="C21" i="163" s="1"/>
  <c r="K20" i="163"/>
  <c r="K21" i="163" s="1"/>
  <c r="D19" i="163"/>
  <c r="D16" i="163" s="1"/>
  <c r="D17" i="163" s="1"/>
  <c r="D20" i="163"/>
  <c r="D21" i="163" s="1"/>
  <c r="G20" i="163"/>
  <c r="G21" i="163" s="1"/>
  <c r="C15" i="164"/>
  <c r="G15" i="164"/>
  <c r="K15" i="164"/>
  <c r="C23" i="164"/>
  <c r="G23" i="164"/>
  <c r="J24" i="164"/>
  <c r="J19" i="164" s="1"/>
  <c r="J20" i="164" s="1"/>
  <c r="B26" i="164"/>
  <c r="B27" i="164" s="1"/>
  <c r="D15" i="164"/>
  <c r="K24" i="164"/>
  <c r="K19" i="164" s="1"/>
  <c r="K20" i="164" s="1"/>
  <c r="N12" i="163"/>
  <c r="I14" i="163"/>
  <c r="I19" i="163"/>
  <c r="I16" i="163" s="1"/>
  <c r="I17" i="163" s="1"/>
  <c r="B14" i="163"/>
  <c r="J14" i="163"/>
  <c r="B19" i="163"/>
  <c r="B16" i="163" s="1"/>
  <c r="F19" i="163"/>
  <c r="F16" i="163" s="1"/>
  <c r="F17" i="163" s="1"/>
  <c r="J19" i="163"/>
  <c r="J16" i="163" s="1"/>
  <c r="E20" i="163"/>
  <c r="E21" i="163" s="1"/>
  <c r="M20" i="163"/>
  <c r="M21" i="163" s="1"/>
  <c r="E14" i="163"/>
  <c r="E17" i="163" s="1"/>
  <c r="M14" i="163"/>
  <c r="M17" i="163" s="1"/>
  <c r="F14" i="163"/>
  <c r="C14" i="163"/>
  <c r="C17" i="163" s="1"/>
  <c r="G14" i="163"/>
  <c r="G17" i="163" s="1"/>
  <c r="K14" i="163"/>
  <c r="K17" i="163" s="1"/>
  <c r="J17" i="163" l="1"/>
  <c r="L17" i="163"/>
  <c r="B25" i="164"/>
  <c r="B17" i="163"/>
  <c r="C25" i="164"/>
  <c r="C17" i="164"/>
  <c r="C20" i="164" s="1"/>
  <c r="H25" i="164"/>
  <c r="H19" i="164"/>
  <c r="H20" i="164" s="1"/>
  <c r="E25" i="164"/>
  <c r="E17" i="164"/>
  <c r="E20" i="164" s="1"/>
  <c r="M25" i="164"/>
  <c r="M19" i="164"/>
  <c r="M20" i="164" s="1"/>
  <c r="L25" i="164"/>
  <c r="L19" i="164"/>
  <c r="L20" i="164" s="1"/>
  <c r="G25" i="164"/>
  <c r="G17" i="164"/>
  <c r="G20" i="164" s="1"/>
  <c r="F25" i="164"/>
  <c r="F17" i="164"/>
  <c r="F20" i="164" s="1"/>
  <c r="I25" i="164"/>
  <c r="I19" i="164"/>
  <c r="I20" i="164" s="1"/>
  <c r="N26" i="164"/>
  <c r="B21" i="164"/>
  <c r="N23" i="164"/>
  <c r="N15" i="164"/>
  <c r="K25" i="164"/>
  <c r="N24" i="164"/>
  <c r="J25" i="164"/>
  <c r="N20" i="163"/>
  <c r="N14" i="163"/>
  <c r="N19" i="163"/>
  <c r="N25" i="164" l="1"/>
  <c r="D21" i="164" l="1"/>
  <c r="C21" i="164" l="1"/>
  <c r="M18" i="161"/>
  <c r="L18" i="161"/>
  <c r="K18" i="161"/>
  <c r="J18" i="161"/>
  <c r="I18" i="161"/>
  <c r="H18" i="161"/>
  <c r="G18" i="161"/>
  <c r="F18" i="161"/>
  <c r="M24" i="161"/>
  <c r="L24" i="161"/>
  <c r="K24" i="161"/>
  <c r="J24" i="161"/>
  <c r="I24" i="161"/>
  <c r="H24" i="161"/>
  <c r="G24" i="161"/>
  <c r="F24" i="161"/>
  <c r="E24" i="161"/>
  <c r="D24" i="161"/>
  <c r="C24" i="161"/>
  <c r="M22" i="161"/>
  <c r="M19" i="161" s="1"/>
  <c r="L22" i="161"/>
  <c r="K22" i="161"/>
  <c r="J22" i="161"/>
  <c r="I22" i="161"/>
  <c r="H22" i="161"/>
  <c r="G22" i="161"/>
  <c r="F22" i="161"/>
  <c r="E22" i="161"/>
  <c r="D22" i="161"/>
  <c r="C22" i="161"/>
  <c r="B22" i="161"/>
  <c r="B19" i="161" s="1"/>
  <c r="E18" i="161"/>
  <c r="E19" i="161" s="1"/>
  <c r="C18" i="161"/>
  <c r="D18" i="161" s="1"/>
  <c r="M17" i="161"/>
  <c r="L17" i="161"/>
  <c r="K17" i="161"/>
  <c r="J17" i="161"/>
  <c r="I17" i="161"/>
  <c r="H17" i="161"/>
  <c r="G17" i="161"/>
  <c r="F17" i="161"/>
  <c r="E17" i="161"/>
  <c r="D17" i="161"/>
  <c r="C17" i="161"/>
  <c r="B17" i="161"/>
  <c r="N15" i="161"/>
  <c r="N14" i="161"/>
  <c r="B13" i="161"/>
  <c r="C13" i="161" s="1"/>
  <c r="D13" i="161" s="1"/>
  <c r="E13" i="161" s="1"/>
  <c r="F13" i="161" s="1"/>
  <c r="G13" i="161" s="1"/>
  <c r="H13" i="161" s="1"/>
  <c r="I13" i="161" s="1"/>
  <c r="J13" i="161" s="1"/>
  <c r="K13" i="161" s="1"/>
  <c r="L13" i="161" s="1"/>
  <c r="M13" i="161" s="1"/>
  <c r="N12" i="161"/>
  <c r="E20" i="161" l="1"/>
  <c r="B20" i="161"/>
  <c r="M20" i="161"/>
  <c r="H19" i="161"/>
  <c r="H20" i="161" s="1"/>
  <c r="L19" i="161"/>
  <c r="L20" i="161" s="1"/>
  <c r="C19" i="161"/>
  <c r="C20" i="161" s="1"/>
  <c r="G19" i="161"/>
  <c r="G20" i="161" s="1"/>
  <c r="F21" i="164"/>
  <c r="K19" i="161"/>
  <c r="K20" i="161" s="1"/>
  <c r="F19" i="161"/>
  <c r="F20" i="161" s="1"/>
  <c r="J19" i="161"/>
  <c r="J20" i="161" s="1"/>
  <c r="N17" i="161"/>
  <c r="I19" i="161"/>
  <c r="I20" i="161" s="1"/>
  <c r="N22" i="161"/>
  <c r="N23" i="161"/>
  <c r="D19" i="161"/>
  <c r="D20" i="161" s="1"/>
  <c r="B24" i="161"/>
  <c r="N19" i="164" l="1"/>
  <c r="N20" i="161"/>
  <c r="N19" i="161"/>
  <c r="G21" i="164" l="1"/>
  <c r="N17" i="164"/>
  <c r="E21" i="164"/>
  <c r="D24" i="160"/>
  <c r="E24" i="160" s="1"/>
  <c r="C25" i="160"/>
  <c r="D21" i="160"/>
  <c r="D22" i="160" s="1"/>
  <c r="C21" i="160"/>
  <c r="C22" i="160" s="1"/>
  <c r="B21" i="160"/>
  <c r="B22" i="160" s="1"/>
  <c r="D17" i="160"/>
  <c r="C17" i="160"/>
  <c r="B17" i="160"/>
  <c r="D16" i="160"/>
  <c r="C16" i="160"/>
  <c r="B16" i="160"/>
  <c r="E14" i="160"/>
  <c r="E13" i="160"/>
  <c r="E12" i="160"/>
  <c r="E11" i="160"/>
  <c r="D18" i="160" l="1"/>
  <c r="D19" i="160" s="1"/>
  <c r="B18" i="160"/>
  <c r="B19" i="160" s="1"/>
  <c r="D25" i="160"/>
  <c r="E16" i="160"/>
  <c r="C18" i="160"/>
  <c r="C19" i="160" s="1"/>
  <c r="E22" i="160"/>
  <c r="E23" i="160"/>
  <c r="B25" i="160"/>
  <c r="E21" i="160"/>
  <c r="E18" i="160" l="1"/>
  <c r="E19" i="160"/>
  <c r="H21" i="164" l="1"/>
  <c r="J21" i="164" l="1"/>
  <c r="N21" i="163"/>
  <c r="N27" i="164" l="1"/>
  <c r="I21" i="164"/>
  <c r="K21" i="164" l="1"/>
  <c r="L21" i="164" l="1"/>
  <c r="K15" i="149" l="1"/>
  <c r="J15" i="149"/>
  <c r="I15" i="149"/>
  <c r="H15" i="149"/>
  <c r="G15" i="149"/>
  <c r="M21" i="149"/>
  <c r="L21" i="149"/>
  <c r="K21" i="149"/>
  <c r="J21" i="149"/>
  <c r="I21" i="149"/>
  <c r="H21" i="149"/>
  <c r="G21" i="149"/>
  <c r="F21" i="149"/>
  <c r="E21" i="149"/>
  <c r="D21" i="149"/>
  <c r="C21" i="149"/>
  <c r="B21" i="149"/>
  <c r="M19" i="149"/>
  <c r="L19" i="149"/>
  <c r="K19" i="149"/>
  <c r="J19" i="149"/>
  <c r="I19" i="149"/>
  <c r="H19" i="149"/>
  <c r="G19" i="149"/>
  <c r="G16" i="149" s="1"/>
  <c r="F19" i="149"/>
  <c r="E19" i="149"/>
  <c r="D19" i="149"/>
  <c r="C19" i="149"/>
  <c r="B19" i="149"/>
  <c r="B16" i="149" s="1"/>
  <c r="E15" i="149"/>
  <c r="M14" i="149"/>
  <c r="L14" i="149"/>
  <c r="K14" i="149"/>
  <c r="J14" i="149"/>
  <c r="I14" i="149"/>
  <c r="H14" i="149"/>
  <c r="G14" i="149"/>
  <c r="F14" i="149"/>
  <c r="E14" i="149"/>
  <c r="D14" i="149"/>
  <c r="C14" i="149"/>
  <c r="B14" i="149"/>
  <c r="B17" i="149" s="1"/>
  <c r="N12" i="149"/>
  <c r="N11" i="149"/>
  <c r="B10" i="149"/>
  <c r="C10" i="149" s="1"/>
  <c r="D10" i="149" s="1"/>
  <c r="E10" i="149" s="1"/>
  <c r="F10" i="149" s="1"/>
  <c r="G10" i="149" s="1"/>
  <c r="H10" i="149" s="1"/>
  <c r="I10" i="149" s="1"/>
  <c r="J10" i="149" s="1"/>
  <c r="K10" i="149" s="1"/>
  <c r="L10" i="149" s="1"/>
  <c r="M10" i="149" s="1"/>
  <c r="N9" i="149"/>
  <c r="L17" i="149" l="1"/>
  <c r="M17" i="149"/>
  <c r="J17" i="149"/>
  <c r="G17" i="149"/>
  <c r="K17" i="149"/>
  <c r="M21" i="164"/>
  <c r="N21" i="164" s="1"/>
  <c r="N20" i="164"/>
  <c r="K16" i="149"/>
  <c r="C15" i="149"/>
  <c r="H16" i="149"/>
  <c r="H17" i="149" s="1"/>
  <c r="L16" i="149"/>
  <c r="J16" i="149"/>
  <c r="I16" i="149"/>
  <c r="I17" i="149" s="1"/>
  <c r="E16" i="149"/>
  <c r="E17" i="149" s="1"/>
  <c r="M16" i="149"/>
  <c r="N20" i="149"/>
  <c r="F16" i="149"/>
  <c r="F17" i="149" s="1"/>
  <c r="N14" i="149"/>
  <c r="N19" i="149"/>
  <c r="D15" i="108"/>
  <c r="C16" i="149" l="1"/>
  <c r="C17" i="149" s="1"/>
  <c r="D15" i="149"/>
  <c r="D16" i="149" s="1"/>
  <c r="D17" i="149" s="1"/>
  <c r="N17" i="149"/>
  <c r="N16" i="149" l="1"/>
  <c r="N16" i="163" l="1"/>
  <c r="N17" i="163" l="1"/>
  <c r="E20" i="137" l="1"/>
  <c r="J20" i="137" s="1"/>
  <c r="H20" i="137" l="1"/>
  <c r="K20" i="137"/>
  <c r="L20" i="137"/>
  <c r="G20" i="137"/>
  <c r="I20" i="137"/>
  <c r="M20" i="137"/>
  <c r="F20" i="137"/>
  <c r="M20" i="136"/>
  <c r="L20" i="136"/>
  <c r="K20" i="136"/>
  <c r="J20" i="136"/>
  <c r="I20" i="136"/>
  <c r="H20" i="136"/>
  <c r="G20" i="136"/>
  <c r="F20" i="136"/>
  <c r="E20" i="136"/>
  <c r="D20" i="136"/>
  <c r="C20" i="136"/>
  <c r="B20" i="136"/>
  <c r="D20" i="137"/>
  <c r="C20" i="137"/>
  <c r="B20" i="137"/>
  <c r="M17" i="137"/>
  <c r="L17" i="137"/>
  <c r="L24" i="137" s="1"/>
  <c r="L21" i="137" s="1"/>
  <c r="K17" i="137"/>
  <c r="K24" i="137" s="1"/>
  <c r="K21" i="137" s="1"/>
  <c r="J17" i="137"/>
  <c r="I17" i="137"/>
  <c r="H17" i="137"/>
  <c r="H24" i="137" s="1"/>
  <c r="H21" i="137" s="1"/>
  <c r="G17" i="137"/>
  <c r="G24" i="137" s="1"/>
  <c r="F17" i="137"/>
  <c r="E17" i="137"/>
  <c r="D17" i="137"/>
  <c r="C17" i="137"/>
  <c r="C24" i="137" s="1"/>
  <c r="C21" i="137" s="1"/>
  <c r="B17" i="137"/>
  <c r="N16" i="137"/>
  <c r="N15" i="137"/>
  <c r="M8" i="137"/>
  <c r="L8" i="137"/>
  <c r="K8" i="137"/>
  <c r="J8" i="137"/>
  <c r="I8" i="137"/>
  <c r="H8" i="137"/>
  <c r="G8" i="137"/>
  <c r="F8" i="137"/>
  <c r="E8" i="137"/>
  <c r="D8" i="137"/>
  <c r="C8" i="137"/>
  <c r="B8" i="137"/>
  <c r="N7" i="137"/>
  <c r="M8" i="136"/>
  <c r="M10" i="136" s="1"/>
  <c r="L8" i="136"/>
  <c r="L10" i="136" s="1"/>
  <c r="K8" i="136"/>
  <c r="K10" i="136" s="1"/>
  <c r="J8" i="136"/>
  <c r="J10" i="136" s="1"/>
  <c r="I8" i="136"/>
  <c r="I10" i="136" s="1"/>
  <c r="H8" i="136"/>
  <c r="H10" i="136" s="1"/>
  <c r="G8" i="136"/>
  <c r="G10" i="136" s="1"/>
  <c r="F8" i="136"/>
  <c r="F10" i="136" s="1"/>
  <c r="E8" i="136"/>
  <c r="E10" i="136" s="1"/>
  <c r="D8" i="136"/>
  <c r="D10" i="136" s="1"/>
  <c r="C8" i="136"/>
  <c r="C10" i="136" s="1"/>
  <c r="B8" i="136"/>
  <c r="B10" i="136" s="1"/>
  <c r="G21" i="137" l="1"/>
  <c r="D25" i="137"/>
  <c r="D26" i="137" s="1"/>
  <c r="E25" i="137"/>
  <c r="E26" i="137" s="1"/>
  <c r="I25" i="137"/>
  <c r="I26" i="137" s="1"/>
  <c r="M25" i="137"/>
  <c r="M26" i="137" s="1"/>
  <c r="B25" i="137"/>
  <c r="B26" i="137" s="1"/>
  <c r="F25" i="137"/>
  <c r="F26" i="137" s="1"/>
  <c r="J25" i="137"/>
  <c r="J26" i="137" s="1"/>
  <c r="C19" i="137"/>
  <c r="C25" i="137"/>
  <c r="C26" i="137" s="1"/>
  <c r="K19" i="137"/>
  <c r="K22" i="137" s="1"/>
  <c r="G25" i="137"/>
  <c r="G26" i="137" s="1"/>
  <c r="G19" i="137"/>
  <c r="G22" i="137" s="1"/>
  <c r="K25" i="137"/>
  <c r="K26" i="137" s="1"/>
  <c r="C22" i="137"/>
  <c r="D24" i="137"/>
  <c r="D21" i="137" s="1"/>
  <c r="D19" i="137"/>
  <c r="H19" i="137"/>
  <c r="H22" i="137" s="1"/>
  <c r="L19" i="137"/>
  <c r="L22" i="137" s="1"/>
  <c r="E24" i="137"/>
  <c r="E21" i="137" s="1"/>
  <c r="I24" i="137"/>
  <c r="I21" i="137" s="1"/>
  <c r="M24" i="137"/>
  <c r="M21" i="137" s="1"/>
  <c r="H25" i="137"/>
  <c r="H26" i="137" s="1"/>
  <c r="L25" i="137"/>
  <c r="L26" i="137" s="1"/>
  <c r="N17" i="137"/>
  <c r="E19" i="137"/>
  <c r="I19" i="137"/>
  <c r="M19" i="137"/>
  <c r="B24" i="137"/>
  <c r="F24" i="137"/>
  <c r="F21" i="137" s="1"/>
  <c r="J24" i="137"/>
  <c r="J21" i="137" s="1"/>
  <c r="B19" i="137"/>
  <c r="F19" i="137"/>
  <c r="J19" i="137"/>
  <c r="D22" i="137" l="1"/>
  <c r="I22" i="137"/>
  <c r="E22" i="137"/>
  <c r="F22" i="137"/>
  <c r="N24" i="137"/>
  <c r="B21" i="137"/>
  <c r="N21" i="137" s="1"/>
  <c r="N25" i="137"/>
  <c r="J22" i="137"/>
  <c r="N19" i="137"/>
  <c r="M22" i="137"/>
  <c r="B22" i="137" l="1"/>
  <c r="N22" i="137"/>
  <c r="M17" i="136" l="1"/>
  <c r="M25" i="136" s="1"/>
  <c r="M26" i="136" s="1"/>
  <c r="L17" i="136"/>
  <c r="K17" i="136"/>
  <c r="K25" i="136" s="1"/>
  <c r="K26" i="136" s="1"/>
  <c r="J17" i="136"/>
  <c r="J25" i="136" s="1"/>
  <c r="J26" i="136" s="1"/>
  <c r="I17" i="136"/>
  <c r="I25" i="136" s="1"/>
  <c r="I26" i="136" s="1"/>
  <c r="H17" i="136"/>
  <c r="G17" i="136"/>
  <c r="G25" i="136" s="1"/>
  <c r="G26" i="136" s="1"/>
  <c r="F17" i="136"/>
  <c r="F25" i="136" s="1"/>
  <c r="F26" i="136" s="1"/>
  <c r="E17" i="136"/>
  <c r="E25" i="136" s="1"/>
  <c r="E26" i="136" s="1"/>
  <c r="D17" i="136"/>
  <c r="C17" i="136"/>
  <c r="C25" i="136" s="1"/>
  <c r="C26" i="136" s="1"/>
  <c r="B17" i="136"/>
  <c r="B25" i="136" s="1"/>
  <c r="B26" i="136" s="1"/>
  <c r="N16" i="136"/>
  <c r="N15" i="136"/>
  <c r="N7" i="136"/>
  <c r="L18" i="130"/>
  <c r="B18" i="130"/>
  <c r="L24" i="130"/>
  <c r="N24" i="130" s="1"/>
  <c r="D24" i="136" l="1"/>
  <c r="D21" i="136" s="1"/>
  <c r="D25" i="136"/>
  <c r="D26" i="136" s="1"/>
  <c r="H24" i="136"/>
  <c r="H21" i="136" s="1"/>
  <c r="H25" i="136"/>
  <c r="H26" i="136" s="1"/>
  <c r="L24" i="136"/>
  <c r="L21" i="136" s="1"/>
  <c r="L25" i="136"/>
  <c r="L26" i="136" s="1"/>
  <c r="I19" i="136"/>
  <c r="I24" i="136"/>
  <c r="I21" i="136" s="1"/>
  <c r="M19" i="136"/>
  <c r="M24" i="136"/>
  <c r="M21" i="136" s="1"/>
  <c r="M22" i="136" s="1"/>
  <c r="N17" i="136"/>
  <c r="E19" i="136"/>
  <c r="E24" i="136"/>
  <c r="E21" i="136" s="1"/>
  <c r="B19" i="136"/>
  <c r="F19" i="136"/>
  <c r="J19" i="136"/>
  <c r="B24" i="136"/>
  <c r="F24" i="136"/>
  <c r="F21" i="136" s="1"/>
  <c r="J24" i="136"/>
  <c r="J21" i="136" s="1"/>
  <c r="C19" i="136"/>
  <c r="G19" i="136"/>
  <c r="K19" i="136"/>
  <c r="C24" i="136"/>
  <c r="C21" i="136" s="1"/>
  <c r="G24" i="136"/>
  <c r="G21" i="136" s="1"/>
  <c r="K24" i="136"/>
  <c r="K21" i="136" s="1"/>
  <c r="D19" i="136"/>
  <c r="D22" i="136" s="1"/>
  <c r="H19" i="136"/>
  <c r="H22" i="136" s="1"/>
  <c r="L19" i="136"/>
  <c r="L22" i="136" l="1"/>
  <c r="F22" i="136"/>
  <c r="I22" i="136"/>
  <c r="N25" i="136"/>
  <c r="C22" i="136"/>
  <c r="J22" i="136"/>
  <c r="E22" i="136"/>
  <c r="K22" i="136"/>
  <c r="N19" i="136"/>
  <c r="G22" i="136"/>
  <c r="B21" i="136"/>
  <c r="N21" i="136" s="1"/>
  <c r="N24" i="136"/>
  <c r="B22" i="136" l="1"/>
  <c r="N22" i="136" s="1"/>
  <c r="M22" i="107" l="1"/>
  <c r="L22" i="107"/>
  <c r="K22" i="107"/>
  <c r="J22" i="107"/>
  <c r="I22" i="107"/>
  <c r="H22" i="107"/>
  <c r="G22" i="107"/>
  <c r="F22" i="107"/>
  <c r="E22" i="107"/>
  <c r="D22" i="107"/>
  <c r="C22" i="107"/>
  <c r="B16" i="107"/>
  <c r="B22" i="107"/>
  <c r="D22" i="108" l="1"/>
  <c r="D23" i="108" s="1"/>
  <c r="C18" i="130" l="1"/>
  <c r="F18" i="130" s="1"/>
  <c r="M22" i="130"/>
  <c r="L22" i="130"/>
  <c r="K22" i="130"/>
  <c r="J22" i="130"/>
  <c r="I22" i="130"/>
  <c r="H22" i="130"/>
  <c r="G22" i="130"/>
  <c r="F22" i="130"/>
  <c r="E22" i="130"/>
  <c r="D22" i="130"/>
  <c r="C22" i="130"/>
  <c r="B22" i="130"/>
  <c r="M17" i="130"/>
  <c r="L17" i="130"/>
  <c r="K17" i="130"/>
  <c r="J17" i="130"/>
  <c r="I17" i="130"/>
  <c r="H17" i="130"/>
  <c r="G17" i="130"/>
  <c r="F17" i="130"/>
  <c r="E17" i="130"/>
  <c r="D17" i="130"/>
  <c r="C17" i="130"/>
  <c r="B17" i="130"/>
  <c r="N15" i="130"/>
  <c r="N14" i="130"/>
  <c r="N13" i="130"/>
  <c r="N12" i="130"/>
  <c r="M7" i="130"/>
  <c r="L7" i="130"/>
  <c r="K7" i="130"/>
  <c r="J7" i="130"/>
  <c r="I7" i="130"/>
  <c r="H7" i="130"/>
  <c r="G7" i="130"/>
  <c r="F7" i="130"/>
  <c r="E7" i="130"/>
  <c r="D7" i="130"/>
  <c r="C7" i="130"/>
  <c r="B7" i="130"/>
  <c r="C23" i="130" l="1"/>
  <c r="C25" i="130" s="1"/>
  <c r="G23" i="130"/>
  <c r="G25" i="130" s="1"/>
  <c r="K23" i="130"/>
  <c r="K25" i="130" s="1"/>
  <c r="D23" i="130"/>
  <c r="D25" i="130" s="1"/>
  <c r="H23" i="130"/>
  <c r="H25" i="130" s="1"/>
  <c r="L23" i="130"/>
  <c r="L25" i="130" s="1"/>
  <c r="E23" i="130"/>
  <c r="E25" i="130" s="1"/>
  <c r="I23" i="130"/>
  <c r="I25" i="130" s="1"/>
  <c r="M23" i="130"/>
  <c r="M25" i="130" s="1"/>
  <c r="B23" i="130"/>
  <c r="B25" i="130" s="1"/>
  <c r="F23" i="130"/>
  <c r="F25" i="130" s="1"/>
  <c r="J23" i="130"/>
  <c r="J25" i="130" s="1"/>
  <c r="I18" i="130"/>
  <c r="I19" i="130" s="1"/>
  <c r="I20" i="130" s="1"/>
  <c r="J18" i="130"/>
  <c r="J19" i="130" s="1"/>
  <c r="J20" i="130" s="1"/>
  <c r="E18" i="130"/>
  <c r="E19" i="130" s="1"/>
  <c r="E20" i="130" s="1"/>
  <c r="G18" i="130"/>
  <c r="G19" i="130" s="1"/>
  <c r="G20" i="130" s="1"/>
  <c r="K18" i="130"/>
  <c r="M18" i="130" s="1"/>
  <c r="M19" i="130" s="1"/>
  <c r="M20" i="130" s="1"/>
  <c r="D18" i="130"/>
  <c r="D19" i="130" s="1"/>
  <c r="D20" i="130" s="1"/>
  <c r="H18" i="130"/>
  <c r="H19" i="130" s="1"/>
  <c r="H20" i="130" s="1"/>
  <c r="N17" i="130"/>
  <c r="N22" i="130"/>
  <c r="N23" i="130"/>
  <c r="F19" i="130"/>
  <c r="F20" i="130" s="1"/>
  <c r="C19" i="130"/>
  <c r="C20" i="130" s="1"/>
  <c r="K19" i="130"/>
  <c r="K20" i="130" s="1"/>
  <c r="L19" i="130"/>
  <c r="L20" i="130" s="1"/>
  <c r="B19" i="130"/>
  <c r="B20" i="130" s="1"/>
  <c r="N19" i="130" l="1"/>
  <c r="N20" i="130" l="1"/>
  <c r="Q22" i="127" l="1"/>
  <c r="Q20" i="127"/>
  <c r="Q15" i="127"/>
  <c r="Q16" i="127" l="1"/>
  <c r="Q17" i="127" s="1"/>
  <c r="M755" i="2"/>
  <c r="M754" i="2"/>
  <c r="M753" i="2"/>
  <c r="M752" i="2"/>
  <c r="M751" i="2"/>
  <c r="M750" i="2"/>
  <c r="M749" i="2"/>
  <c r="M748" i="2"/>
  <c r="M747" i="2"/>
  <c r="M746" i="2"/>
  <c r="M745" i="2"/>
  <c r="M744" i="2"/>
  <c r="M743" i="2"/>
  <c r="M742" i="2"/>
  <c r="M741" i="2"/>
  <c r="M740" i="2"/>
  <c r="M739" i="2"/>
  <c r="M738" i="2"/>
  <c r="M737" i="2"/>
  <c r="M736" i="2"/>
  <c r="M735" i="2"/>
  <c r="M734" i="2"/>
  <c r="M733" i="2"/>
  <c r="M732" i="2"/>
  <c r="M731" i="2"/>
  <c r="M730" i="2"/>
  <c r="M729" i="2"/>
  <c r="M728" i="2"/>
  <c r="M727" i="2"/>
  <c r="M726" i="2"/>
  <c r="M725" i="2"/>
  <c r="M724" i="2"/>
  <c r="M723" i="2"/>
  <c r="M722" i="2"/>
  <c r="M721" i="2"/>
  <c r="M720" i="2"/>
  <c r="M719" i="2"/>
  <c r="M718" i="2"/>
  <c r="M717" i="2"/>
  <c r="M716" i="2"/>
  <c r="M715" i="2"/>
  <c r="M714" i="2"/>
  <c r="M713" i="2"/>
  <c r="M712" i="2"/>
  <c r="M711" i="2"/>
  <c r="M710" i="2"/>
  <c r="M709" i="2"/>
  <c r="M708" i="2"/>
  <c r="M707" i="2"/>
  <c r="M706" i="2"/>
  <c r="M705" i="2"/>
  <c r="M704" i="2"/>
  <c r="M703" i="2"/>
  <c r="M702" i="2"/>
  <c r="M701" i="2"/>
  <c r="M700" i="2"/>
  <c r="M699" i="2"/>
  <c r="M698" i="2"/>
  <c r="M697" i="2"/>
  <c r="M696" i="2"/>
  <c r="M695" i="2"/>
  <c r="M694" i="2"/>
  <c r="M693" i="2"/>
  <c r="M692" i="2"/>
  <c r="M691" i="2"/>
  <c r="M690" i="2"/>
  <c r="M689" i="2"/>
  <c r="M688" i="2"/>
  <c r="M687" i="2"/>
  <c r="M686" i="2"/>
  <c r="M685" i="2"/>
  <c r="M684" i="2"/>
  <c r="M683" i="2"/>
  <c r="M682" i="2"/>
  <c r="M681" i="2"/>
  <c r="M680" i="2"/>
  <c r="M679" i="2"/>
  <c r="M678" i="2"/>
  <c r="M677" i="2"/>
  <c r="M676" i="2"/>
  <c r="M675" i="2"/>
  <c r="M674" i="2"/>
  <c r="M673" i="2"/>
  <c r="M672" i="2"/>
  <c r="M671" i="2"/>
  <c r="M670" i="2"/>
  <c r="M669" i="2"/>
  <c r="M668" i="2"/>
  <c r="M667" i="2"/>
  <c r="M666" i="2"/>
  <c r="M665" i="2"/>
  <c r="M664" i="2"/>
  <c r="M663" i="2"/>
  <c r="M662" i="2"/>
  <c r="M661" i="2"/>
  <c r="M660" i="2"/>
  <c r="M659" i="2"/>
  <c r="M658" i="2"/>
  <c r="M657" i="2"/>
  <c r="M656" i="2"/>
  <c r="M655" i="2"/>
  <c r="M654" i="2"/>
  <c r="M653" i="2"/>
  <c r="M652" i="2"/>
  <c r="M651" i="2"/>
  <c r="M650" i="2"/>
  <c r="M649" i="2"/>
  <c r="M648" i="2"/>
  <c r="M647" i="2"/>
  <c r="M646" i="2"/>
  <c r="M645" i="2"/>
  <c r="M644" i="2"/>
  <c r="M643" i="2"/>
  <c r="M642" i="2"/>
  <c r="M641" i="2"/>
  <c r="M640" i="2"/>
  <c r="M639" i="2"/>
  <c r="M638" i="2"/>
  <c r="M637" i="2"/>
  <c r="M636" i="2"/>
  <c r="M635" i="2"/>
  <c r="M634" i="2"/>
  <c r="M633" i="2"/>
  <c r="M632" i="2"/>
  <c r="M631" i="2"/>
  <c r="M630" i="2"/>
  <c r="M629" i="2"/>
  <c r="M628" i="2"/>
  <c r="M627" i="2"/>
  <c r="M626" i="2"/>
  <c r="M625" i="2"/>
  <c r="M624" i="2"/>
  <c r="M623" i="2"/>
  <c r="M622" i="2"/>
  <c r="M621" i="2"/>
  <c r="M620" i="2"/>
  <c r="M619" i="2"/>
  <c r="M618" i="2"/>
  <c r="M617" i="2"/>
  <c r="M616" i="2"/>
  <c r="M615" i="2"/>
  <c r="M614" i="2"/>
  <c r="M613" i="2"/>
  <c r="M612" i="2"/>
  <c r="M611" i="2"/>
  <c r="M610" i="2"/>
  <c r="M609" i="2"/>
  <c r="M608" i="2"/>
  <c r="M607" i="2"/>
  <c r="M606" i="2"/>
  <c r="M605" i="2"/>
  <c r="M604" i="2"/>
  <c r="M603" i="2"/>
  <c r="M602" i="2"/>
  <c r="M601" i="2"/>
  <c r="M600" i="2"/>
  <c r="M599" i="2"/>
  <c r="M598" i="2"/>
  <c r="M597" i="2"/>
  <c r="M596" i="2"/>
  <c r="M595" i="2"/>
  <c r="M594" i="2"/>
  <c r="M593" i="2"/>
  <c r="M592" i="2"/>
  <c r="M591" i="2"/>
  <c r="M590" i="2"/>
  <c r="M589" i="2"/>
  <c r="M588" i="2"/>
  <c r="M587" i="2"/>
  <c r="M586" i="2"/>
  <c r="M585" i="2"/>
  <c r="M584" i="2"/>
  <c r="M583" i="2"/>
  <c r="M582" i="2"/>
  <c r="M581" i="2"/>
  <c r="M580" i="2"/>
  <c r="M579" i="2"/>
  <c r="M578" i="2"/>
  <c r="M577" i="2"/>
  <c r="M576" i="2"/>
  <c r="M575" i="2"/>
  <c r="M574" i="2"/>
  <c r="M573" i="2"/>
  <c r="M572" i="2"/>
  <c r="M571" i="2"/>
  <c r="M570" i="2"/>
  <c r="M569" i="2"/>
  <c r="M568" i="2"/>
  <c r="M567" i="2"/>
  <c r="M566" i="2"/>
  <c r="M565" i="2"/>
  <c r="M564" i="2"/>
  <c r="M563" i="2"/>
  <c r="M562" i="2"/>
  <c r="M561" i="2"/>
  <c r="M560" i="2"/>
  <c r="M559" i="2"/>
  <c r="M558" i="2"/>
  <c r="M557" i="2"/>
  <c r="M556" i="2"/>
  <c r="M555" i="2"/>
  <c r="M554" i="2"/>
  <c r="M553" i="2"/>
  <c r="M552" i="2"/>
  <c r="M551" i="2"/>
  <c r="M550" i="2"/>
  <c r="M549" i="2"/>
  <c r="M548" i="2"/>
  <c r="M547" i="2"/>
  <c r="M546" i="2"/>
  <c r="M545" i="2"/>
  <c r="M544" i="2"/>
  <c r="M543" i="2"/>
  <c r="M542" i="2"/>
  <c r="M541" i="2"/>
  <c r="M540" i="2"/>
  <c r="M539" i="2"/>
  <c r="M538" i="2"/>
  <c r="M537" i="2"/>
  <c r="M536" i="2"/>
  <c r="M535" i="2"/>
  <c r="M534" i="2"/>
  <c r="M533" i="2"/>
  <c r="M532" i="2"/>
  <c r="M531" i="2"/>
  <c r="M530" i="2"/>
  <c r="M529" i="2"/>
  <c r="M528" i="2"/>
  <c r="M527" i="2"/>
  <c r="M526" i="2"/>
  <c r="M525" i="2"/>
  <c r="M524" i="2"/>
  <c r="M523" i="2"/>
  <c r="M522" i="2"/>
  <c r="M521" i="2"/>
  <c r="M520" i="2"/>
  <c r="M519" i="2"/>
  <c r="M518" i="2"/>
  <c r="M517" i="2"/>
  <c r="M516" i="2"/>
  <c r="M515" i="2"/>
  <c r="M514" i="2"/>
  <c r="M513" i="2"/>
  <c r="M512" i="2"/>
  <c r="M511" i="2"/>
  <c r="M510" i="2"/>
  <c r="M509" i="2"/>
  <c r="M508" i="2"/>
  <c r="M507" i="2"/>
  <c r="M506" i="2"/>
  <c r="M505" i="2"/>
  <c r="M504" i="2"/>
  <c r="M503" i="2"/>
  <c r="M502" i="2"/>
  <c r="M501" i="2"/>
  <c r="M500" i="2"/>
  <c r="M499" i="2"/>
  <c r="M498" i="2"/>
  <c r="M497" i="2"/>
  <c r="M496" i="2"/>
  <c r="M495" i="2"/>
  <c r="M494" i="2"/>
  <c r="M493" i="2"/>
  <c r="M492" i="2"/>
  <c r="M491" i="2"/>
  <c r="M490" i="2"/>
  <c r="M489" i="2"/>
  <c r="M488" i="2"/>
  <c r="M487" i="2"/>
  <c r="M486" i="2"/>
  <c r="M485" i="2"/>
  <c r="M484" i="2"/>
  <c r="M483" i="2"/>
  <c r="M482" i="2"/>
  <c r="M481" i="2"/>
  <c r="M480" i="2"/>
  <c r="M479" i="2"/>
  <c r="M478" i="2"/>
  <c r="M477" i="2"/>
  <c r="M476" i="2"/>
  <c r="M475" i="2"/>
  <c r="M474" i="2"/>
  <c r="M473" i="2"/>
  <c r="M472" i="2"/>
  <c r="M471" i="2"/>
  <c r="M470" i="2"/>
  <c r="M469" i="2"/>
  <c r="M468" i="2"/>
  <c r="M467" i="2"/>
  <c r="M466" i="2"/>
  <c r="M465" i="2"/>
  <c r="M464" i="2"/>
  <c r="M463" i="2"/>
  <c r="M462" i="2"/>
  <c r="M461" i="2"/>
  <c r="M460" i="2"/>
  <c r="M459" i="2"/>
  <c r="M458" i="2"/>
  <c r="M457" i="2"/>
  <c r="M456" i="2"/>
  <c r="M455" i="2"/>
  <c r="M454" i="2"/>
  <c r="M453" i="2"/>
  <c r="M452" i="2"/>
  <c r="M451" i="2"/>
  <c r="M450" i="2"/>
  <c r="M449" i="2"/>
  <c r="M448" i="2"/>
  <c r="M447" i="2"/>
  <c r="M446" i="2"/>
  <c r="M445" i="2"/>
  <c r="M444" i="2"/>
  <c r="M443" i="2"/>
  <c r="M442" i="2"/>
  <c r="M441" i="2"/>
  <c r="M440" i="2"/>
  <c r="M439" i="2"/>
  <c r="M438" i="2"/>
  <c r="M437" i="2"/>
  <c r="M436" i="2"/>
  <c r="M435" i="2"/>
  <c r="M434" i="2"/>
  <c r="M433" i="2"/>
  <c r="M432" i="2"/>
  <c r="M431" i="2"/>
  <c r="M430" i="2"/>
  <c r="M429" i="2"/>
  <c r="M428" i="2"/>
  <c r="M427" i="2"/>
  <c r="M426" i="2"/>
  <c r="M425" i="2"/>
  <c r="M424" i="2"/>
  <c r="M423" i="2"/>
  <c r="M422" i="2"/>
  <c r="M421" i="2"/>
  <c r="M420" i="2"/>
  <c r="M419" i="2"/>
  <c r="M418" i="2"/>
  <c r="M417" i="2"/>
  <c r="M416" i="2"/>
  <c r="M415" i="2"/>
  <c r="M414" i="2"/>
  <c r="M413" i="2"/>
  <c r="M412" i="2"/>
  <c r="M411" i="2"/>
  <c r="M410" i="2"/>
  <c r="M409" i="2"/>
  <c r="M408" i="2"/>
  <c r="M407" i="2"/>
  <c r="M406" i="2"/>
  <c r="M405" i="2"/>
  <c r="M404" i="2"/>
  <c r="M403" i="2"/>
  <c r="M402" i="2"/>
  <c r="M401" i="2"/>
  <c r="M400" i="2"/>
  <c r="M399" i="2"/>
  <c r="M398" i="2"/>
  <c r="M397" i="2"/>
  <c r="M396" i="2"/>
  <c r="M395" i="2"/>
  <c r="M394" i="2"/>
  <c r="M393" i="2"/>
  <c r="M392" i="2"/>
  <c r="M391" i="2"/>
  <c r="M390" i="2"/>
  <c r="M389" i="2"/>
  <c r="M388" i="2"/>
  <c r="M387" i="2"/>
  <c r="M386" i="2"/>
  <c r="M385" i="2"/>
  <c r="M384" i="2"/>
  <c r="M383" i="2"/>
  <c r="M382" i="2"/>
  <c r="M381" i="2"/>
  <c r="M380" i="2"/>
  <c r="M379" i="2"/>
  <c r="M378" i="2"/>
  <c r="M377" i="2"/>
  <c r="M376" i="2"/>
  <c r="M375" i="2"/>
  <c r="M374" i="2"/>
  <c r="M373" i="2"/>
  <c r="M372" i="2"/>
  <c r="M371" i="2"/>
  <c r="M370" i="2"/>
  <c r="N22" i="127" l="1"/>
  <c r="C15" i="127"/>
  <c r="B15" i="127"/>
  <c r="L15" i="127" s="1"/>
  <c r="Q14" i="127"/>
  <c r="N12" i="127"/>
  <c r="M11" i="127"/>
  <c r="M21" i="127" s="1"/>
  <c r="Q23" i="127" s="1"/>
  <c r="L11" i="127"/>
  <c r="L21" i="127" s="1"/>
  <c r="K11" i="127"/>
  <c r="J11" i="127"/>
  <c r="J21" i="127" s="1"/>
  <c r="I11" i="127"/>
  <c r="I21" i="127" s="1"/>
  <c r="H11" i="127"/>
  <c r="H21" i="127" s="1"/>
  <c r="G11" i="127"/>
  <c r="F11" i="127"/>
  <c r="F21" i="127" s="1"/>
  <c r="E11" i="127"/>
  <c r="E21" i="127" s="1"/>
  <c r="D11" i="127"/>
  <c r="D21" i="127" s="1"/>
  <c r="C11" i="127"/>
  <c r="B11" i="127"/>
  <c r="B21" i="127" s="1"/>
  <c r="N10" i="127"/>
  <c r="N9" i="127"/>
  <c r="N29" i="126"/>
  <c r="J30" i="126"/>
  <c r="I30" i="126"/>
  <c r="H30" i="126"/>
  <c r="G30" i="126"/>
  <c r="F30" i="126"/>
  <c r="E30" i="126"/>
  <c r="D30" i="126"/>
  <c r="M24" i="126"/>
  <c r="K24" i="126"/>
  <c r="K27" i="126" s="1"/>
  <c r="M27" i="126" s="1"/>
  <c r="J24" i="126"/>
  <c r="J27" i="126" s="1"/>
  <c r="I24" i="126"/>
  <c r="I27" i="126" s="1"/>
  <c r="H24" i="126"/>
  <c r="H27" i="126" s="1"/>
  <c r="G24" i="126"/>
  <c r="G27" i="126" s="1"/>
  <c r="F24" i="126"/>
  <c r="F27" i="126" s="1"/>
  <c r="E24" i="126"/>
  <c r="E27" i="126" s="1"/>
  <c r="D24" i="126"/>
  <c r="D27" i="126" s="1"/>
  <c r="C24" i="126"/>
  <c r="C27" i="126" s="1"/>
  <c r="M17" i="126"/>
  <c r="C17" i="126"/>
  <c r="K17" i="126" s="1"/>
  <c r="M16" i="126"/>
  <c r="K16" i="126"/>
  <c r="J16" i="126"/>
  <c r="I16" i="126"/>
  <c r="H16" i="126"/>
  <c r="G16" i="126"/>
  <c r="F16" i="126"/>
  <c r="E16" i="126"/>
  <c r="D16" i="126"/>
  <c r="C16" i="126"/>
  <c r="N14" i="126"/>
  <c r="N13" i="126"/>
  <c r="N12" i="126"/>
  <c r="N11" i="126"/>
  <c r="C20" i="127" l="1"/>
  <c r="C21" i="127"/>
  <c r="K20" i="127"/>
  <c r="K21" i="127"/>
  <c r="G20" i="127"/>
  <c r="G21" i="127"/>
  <c r="K30" i="126"/>
  <c r="M31" i="126" s="1"/>
  <c r="M28" i="126"/>
  <c r="M30" i="126" s="1"/>
  <c r="M32" i="126" s="1"/>
  <c r="K18" i="126"/>
  <c r="K21" i="126" s="1"/>
  <c r="K22" i="126" s="1"/>
  <c r="M20" i="126"/>
  <c r="C30" i="126"/>
  <c r="K14" i="127"/>
  <c r="M14" i="127"/>
  <c r="C14" i="127"/>
  <c r="E14" i="127"/>
  <c r="H14" i="127"/>
  <c r="D14" i="127"/>
  <c r="I14" i="127"/>
  <c r="I20" i="127"/>
  <c r="D20" i="127"/>
  <c r="L20" i="127"/>
  <c r="H20" i="127"/>
  <c r="G14" i="127"/>
  <c r="L14" i="127"/>
  <c r="E20" i="127"/>
  <c r="M20" i="127"/>
  <c r="E15" i="127"/>
  <c r="I15" i="127"/>
  <c r="M15" i="127"/>
  <c r="H23" i="127"/>
  <c r="E23" i="127"/>
  <c r="I23" i="127"/>
  <c r="M23" i="127"/>
  <c r="C16" i="127"/>
  <c r="C17" i="127" s="1"/>
  <c r="C18" i="127" s="1"/>
  <c r="D23" i="127"/>
  <c r="L23" i="127"/>
  <c r="B14" i="127"/>
  <c r="B20" i="127"/>
  <c r="F14" i="127"/>
  <c r="F20" i="127"/>
  <c r="J14" i="127"/>
  <c r="J20" i="127"/>
  <c r="N11" i="127"/>
  <c r="G15" i="127"/>
  <c r="G16" i="127" s="1"/>
  <c r="G17" i="127" s="1"/>
  <c r="K15" i="127"/>
  <c r="F15" i="127"/>
  <c r="J15" i="127"/>
  <c r="D15" i="127"/>
  <c r="H15" i="127"/>
  <c r="E17" i="126"/>
  <c r="E18" i="126" s="1"/>
  <c r="E21" i="126" s="1"/>
  <c r="E22" i="126" s="1"/>
  <c r="C18" i="126"/>
  <c r="C21" i="126" s="1"/>
  <c r="C22" i="126" s="1"/>
  <c r="I17" i="126"/>
  <c r="I18" i="126" s="1"/>
  <c r="I21" i="126" s="1"/>
  <c r="I22" i="126" s="1"/>
  <c r="D17" i="126"/>
  <c r="D18" i="126" s="1"/>
  <c r="D21" i="126" s="1"/>
  <c r="H17" i="126"/>
  <c r="H18" i="126" s="1"/>
  <c r="H21" i="126" s="1"/>
  <c r="H22" i="126" s="1"/>
  <c r="N27" i="126"/>
  <c r="N24" i="126"/>
  <c r="N16" i="126"/>
  <c r="F17" i="126"/>
  <c r="F18" i="126" s="1"/>
  <c r="F21" i="126" s="1"/>
  <c r="F22" i="126" s="1"/>
  <c r="J17" i="126"/>
  <c r="J18" i="126" s="1"/>
  <c r="J21" i="126" s="1"/>
  <c r="J22" i="126" s="1"/>
  <c r="G17" i="126"/>
  <c r="G18" i="126" s="1"/>
  <c r="G21" i="126" s="1"/>
  <c r="G22" i="126" s="1"/>
  <c r="N28" i="126" l="1"/>
  <c r="M16" i="127"/>
  <c r="M17" i="127" s="1"/>
  <c r="M18" i="127" s="1"/>
  <c r="K16" i="127"/>
  <c r="K17" i="127" s="1"/>
  <c r="K18" i="127" s="1"/>
  <c r="G18" i="127"/>
  <c r="D16" i="127"/>
  <c r="D17" i="127" s="1"/>
  <c r="D18" i="127" s="1"/>
  <c r="M19" i="126"/>
  <c r="M21" i="126" s="1"/>
  <c r="M22" i="126" s="1"/>
  <c r="H16" i="127"/>
  <c r="H17" i="127" s="1"/>
  <c r="H18" i="127" s="1"/>
  <c r="E16" i="127"/>
  <c r="E17" i="127" s="1"/>
  <c r="E18" i="127" s="1"/>
  <c r="L16" i="127"/>
  <c r="L17" i="127" s="1"/>
  <c r="L18" i="127" s="1"/>
  <c r="I16" i="127"/>
  <c r="I17" i="127" s="1"/>
  <c r="I18" i="127" s="1"/>
  <c r="K23" i="127"/>
  <c r="N20" i="127"/>
  <c r="B16" i="127"/>
  <c r="G23" i="127"/>
  <c r="F23" i="127"/>
  <c r="B23" i="127"/>
  <c r="N21" i="127"/>
  <c r="J23" i="127"/>
  <c r="C23" i="127"/>
  <c r="J16" i="127"/>
  <c r="J17" i="127" s="1"/>
  <c r="J18" i="127" s="1"/>
  <c r="F16" i="127"/>
  <c r="F17" i="127" s="1"/>
  <c r="F18" i="127" s="1"/>
  <c r="N14" i="127"/>
  <c r="D22" i="126"/>
  <c r="N18" i="126"/>
  <c r="B17" i="127" l="1"/>
  <c r="N16" i="127"/>
  <c r="N22" i="126"/>
  <c r="N21" i="126"/>
  <c r="B18" i="127" l="1"/>
  <c r="N18" i="127" s="1"/>
  <c r="N17" i="127"/>
  <c r="C15" i="108" l="1"/>
  <c r="K17" i="97" l="1"/>
  <c r="M17" i="97" s="1"/>
  <c r="H15" i="97"/>
  <c r="I15" i="97" s="1"/>
  <c r="J15" i="97" s="1"/>
  <c r="L17" i="97" l="1"/>
  <c r="B23" i="108" l="1"/>
  <c r="E22" i="108" l="1"/>
  <c r="C23" i="108"/>
  <c r="D19" i="108"/>
  <c r="C19" i="108"/>
  <c r="B19" i="108"/>
  <c r="B15" i="108"/>
  <c r="D14" i="108"/>
  <c r="C14" i="108"/>
  <c r="B14" i="108"/>
  <c r="E12" i="108"/>
  <c r="E11" i="108"/>
  <c r="E10" i="108"/>
  <c r="E9" i="108"/>
  <c r="M13" i="107"/>
  <c r="M21" i="107" s="1"/>
  <c r="L13" i="107"/>
  <c r="L21" i="107" s="1"/>
  <c r="K13" i="107"/>
  <c r="K21" i="107" s="1"/>
  <c r="J13" i="107"/>
  <c r="J21" i="107" s="1"/>
  <c r="I13" i="107"/>
  <c r="I21" i="107" s="1"/>
  <c r="H13" i="107"/>
  <c r="H21" i="107" s="1"/>
  <c r="G13" i="107"/>
  <c r="G21" i="107" s="1"/>
  <c r="F13" i="107"/>
  <c r="F21" i="107" s="1"/>
  <c r="E13" i="107"/>
  <c r="E21" i="107" s="1"/>
  <c r="D13" i="107"/>
  <c r="D21" i="107" s="1"/>
  <c r="C13" i="107"/>
  <c r="C21" i="107" s="1"/>
  <c r="B16" i="108" l="1"/>
  <c r="B17" i="108" s="1"/>
  <c r="D20" i="108"/>
  <c r="D16" i="108"/>
  <c r="D17" i="108" s="1"/>
  <c r="E14" i="108"/>
  <c r="B20" i="108"/>
  <c r="C20" i="108"/>
  <c r="E20" i="108" s="1"/>
  <c r="C16" i="108"/>
  <c r="C17" i="108" s="1"/>
  <c r="E21" i="108"/>
  <c r="E19" i="108"/>
  <c r="B13" i="107"/>
  <c r="B21" i="107" s="1"/>
  <c r="N5" i="107"/>
  <c r="M20" i="107"/>
  <c r="M17" i="107" s="1"/>
  <c r="L20" i="107"/>
  <c r="L17" i="107" s="1"/>
  <c r="K20" i="107"/>
  <c r="K17" i="107" s="1"/>
  <c r="J20" i="107"/>
  <c r="J17" i="107" s="1"/>
  <c r="I20" i="107"/>
  <c r="I17" i="107" s="1"/>
  <c r="H20" i="107"/>
  <c r="H17" i="107" s="1"/>
  <c r="G20" i="107"/>
  <c r="G17" i="107" s="1"/>
  <c r="F20" i="107"/>
  <c r="F17" i="107" s="1"/>
  <c r="E20" i="107"/>
  <c r="E17" i="107" s="1"/>
  <c r="D20" i="107"/>
  <c r="D17" i="107" s="1"/>
  <c r="C20" i="107"/>
  <c r="C17" i="107" s="1"/>
  <c r="B20" i="107"/>
  <c r="B17" i="107" s="1"/>
  <c r="M15" i="107"/>
  <c r="L15" i="107"/>
  <c r="K15" i="107"/>
  <c r="J15" i="107"/>
  <c r="I15" i="107"/>
  <c r="H15" i="107"/>
  <c r="G15" i="107"/>
  <c r="F15" i="107"/>
  <c r="E15" i="107"/>
  <c r="D15" i="107"/>
  <c r="C15" i="107"/>
  <c r="B15" i="107"/>
  <c r="N13" i="107"/>
  <c r="N12" i="107"/>
  <c r="N11" i="107"/>
  <c r="N15" i="107" l="1"/>
  <c r="N20" i="107"/>
  <c r="B18" i="107"/>
  <c r="C18" i="107" l="1"/>
  <c r="E16" i="108"/>
  <c r="D18" i="107" l="1"/>
  <c r="E18" i="107"/>
  <c r="E17" i="108"/>
  <c r="F18" i="107" l="1"/>
  <c r="N21" i="107" l="1"/>
  <c r="G18" i="107" l="1"/>
  <c r="H18" i="107" l="1"/>
  <c r="I18" i="107" l="1"/>
  <c r="J18" i="107" l="1"/>
  <c r="K18" i="107" l="1"/>
  <c r="L18" i="107" l="1"/>
  <c r="M18" i="107" l="1"/>
  <c r="N17" i="107" l="1"/>
  <c r="N18" i="107" l="1"/>
  <c r="M26" i="97" l="1"/>
  <c r="L26" i="97"/>
  <c r="K26" i="97"/>
  <c r="J26" i="97"/>
  <c r="I26" i="97"/>
  <c r="H26" i="97"/>
  <c r="G26" i="97"/>
  <c r="F26" i="97"/>
  <c r="E26" i="97"/>
  <c r="D26" i="97"/>
  <c r="C26" i="97"/>
  <c r="M23" i="97"/>
  <c r="L23" i="97"/>
  <c r="K23" i="97"/>
  <c r="J22" i="97"/>
  <c r="I22" i="97"/>
  <c r="I24" i="97" s="1"/>
  <c r="H22" i="97"/>
  <c r="G22" i="97"/>
  <c r="F22" i="97"/>
  <c r="E22" i="97"/>
  <c r="E24" i="97" s="1"/>
  <c r="D22" i="97"/>
  <c r="C22" i="97"/>
  <c r="B22" i="97"/>
  <c r="B15" i="97"/>
  <c r="G15" i="97" s="1"/>
  <c r="M14" i="97"/>
  <c r="L14" i="97"/>
  <c r="K14" i="97"/>
  <c r="J14" i="97"/>
  <c r="I14" i="97"/>
  <c r="H14" i="97"/>
  <c r="G14" i="97"/>
  <c r="F14" i="97"/>
  <c r="E14" i="97"/>
  <c r="D14" i="97"/>
  <c r="C14" i="97"/>
  <c r="B14" i="97"/>
  <c r="N12" i="97"/>
  <c r="N11" i="97"/>
  <c r="N10" i="97"/>
  <c r="B26" i="97" l="1"/>
  <c r="F24" i="97"/>
  <c r="C24" i="97"/>
  <c r="G24" i="97"/>
  <c r="G16" i="97"/>
  <c r="G19" i="97" s="1"/>
  <c r="K24" i="97"/>
  <c r="K18" i="97"/>
  <c r="K19" i="97" s="1"/>
  <c r="D24" i="97"/>
  <c r="H24" i="97"/>
  <c r="H16" i="97"/>
  <c r="H19" i="97" s="1"/>
  <c r="L24" i="97"/>
  <c r="L18" i="97"/>
  <c r="L19" i="97" s="1"/>
  <c r="B24" i="97"/>
  <c r="B16" i="97"/>
  <c r="B19" i="97" s="1"/>
  <c r="J24" i="97"/>
  <c r="J16" i="97"/>
  <c r="J19" i="97" s="1"/>
  <c r="I16" i="97"/>
  <c r="I19" i="97" s="1"/>
  <c r="M24" i="97"/>
  <c r="M18" i="97"/>
  <c r="M19" i="97" s="1"/>
  <c r="E15" i="97"/>
  <c r="E16" i="97" s="1"/>
  <c r="E19" i="97" s="1"/>
  <c r="D15" i="97"/>
  <c r="D16" i="97" s="1"/>
  <c r="D19" i="97" s="1"/>
  <c r="N22" i="97"/>
  <c r="N23" i="97"/>
  <c r="F15" i="97"/>
  <c r="F16" i="97" s="1"/>
  <c r="F19" i="97" s="1"/>
  <c r="N25" i="97"/>
  <c r="N14" i="97"/>
  <c r="C15" i="97"/>
  <c r="C16" i="97" s="1"/>
  <c r="C19" i="97" s="1"/>
  <c r="N24" i="97" l="1"/>
  <c r="C20" i="97" l="1"/>
  <c r="N18" i="97" l="1"/>
  <c r="B20" i="97"/>
  <c r="D20" i="97" l="1"/>
  <c r="E20" i="97" l="1"/>
  <c r="G20" i="97" l="1"/>
  <c r="F20" i="97"/>
  <c r="H20" i="97" l="1"/>
  <c r="I20" i="97" l="1"/>
  <c r="J20" i="97" l="1"/>
  <c r="N16" i="97"/>
  <c r="K20" i="97" l="1"/>
  <c r="L20" i="97" l="1"/>
  <c r="M20" i="97" l="1"/>
  <c r="N20" i="97" s="1"/>
  <c r="N19" i="97"/>
  <c r="Q18" i="127" l="1"/>
</calcChain>
</file>

<file path=xl/sharedStrings.xml><?xml version="1.0" encoding="utf-8"?>
<sst xmlns="http://schemas.openxmlformats.org/spreadsheetml/2006/main" count="5135" uniqueCount="716">
  <si>
    <t>A0N</t>
  </si>
  <si>
    <t>B0N</t>
  </si>
  <si>
    <t>TI</t>
  </si>
  <si>
    <t>H1N</t>
  </si>
  <si>
    <t>B1N</t>
  </si>
  <si>
    <t>single</t>
  </si>
  <si>
    <t>married</t>
  </si>
  <si>
    <t>Bonus</t>
  </si>
  <si>
    <t>C0N</t>
  </si>
  <si>
    <t>X</t>
  </si>
  <si>
    <t>C1N</t>
  </si>
  <si>
    <t>Version</t>
  </si>
  <si>
    <t>Autor</t>
  </si>
  <si>
    <t>Bemerkungen</t>
  </si>
  <si>
    <t>Ausgabe</t>
  </si>
  <si>
    <t>ero</t>
  </si>
  <si>
    <t xml:space="preserve">Bonus </t>
  </si>
  <si>
    <t>2021-09</t>
  </si>
  <si>
    <t>Correction</t>
  </si>
  <si>
    <t>2021-12</t>
  </si>
  <si>
    <t>2021-01</t>
  </si>
  <si>
    <t>EMA-Mutation</t>
  </si>
  <si>
    <t>2021-04</t>
  </si>
  <si>
    <t>civilstate</t>
  </si>
  <si>
    <t>2021-05</t>
  </si>
  <si>
    <t>BE</t>
  </si>
  <si>
    <t>2021-06</t>
  </si>
  <si>
    <t>children
Deduction</t>
  </si>
  <si>
    <t>entry
Company
16.01.2021</t>
  </si>
  <si>
    <t>withdrawal
Company
18.03.2021</t>
  </si>
  <si>
    <t>EMA-Entry</t>
  </si>
  <si>
    <t>EMA-Withdrawal</t>
  </si>
  <si>
    <t>AG</t>
  </si>
  <si>
    <t>canton
Change
30.04.2021</t>
  </si>
  <si>
    <t>canton
Change
01.05.2021</t>
  </si>
  <si>
    <t>civilstate
01.06.2021</t>
  </si>
  <si>
    <t>entry
Company
01.05.2021</t>
  </si>
  <si>
    <t>2021-11</t>
  </si>
  <si>
    <t>civilstate
01.07.2021</t>
  </si>
  <si>
    <t>partner
Work
01.10.2021</t>
  </si>
  <si>
    <t>children
Deduction
01.11.2021</t>
  </si>
  <si>
    <t>children
Deduction
01.09.2021</t>
  </si>
  <si>
    <t>partner
Work
01.11.2021</t>
  </si>
  <si>
    <t>children
Deduction
01.10.2021</t>
  </si>
  <si>
    <t>In diesem Glossar werden die Lohnarten für beide Berechnungsmodelle beschrieben.</t>
  </si>
  <si>
    <t>Beschreibung</t>
  </si>
  <si>
    <t>Dauer der Beschäftigung</t>
  </si>
  <si>
    <t>Weitere Beschäftigung bei einem andern Arbeitgeber</t>
  </si>
  <si>
    <t>Stundenlohn der im ERP-System hinterlegt ist</t>
  </si>
  <si>
    <t>Monatliche Arbeitszeit des Arbeitgebers 1</t>
  </si>
  <si>
    <t>Anzahl gearbeitete Stunden</t>
  </si>
  <si>
    <t>Beschäftigungsgrad Arbeitgeber 1</t>
  </si>
  <si>
    <t xml:space="preserve">Beschäftigungsgrad andere Arbeitgeber </t>
  </si>
  <si>
    <t>Total Beschäftigungsgrad</t>
  </si>
  <si>
    <t>Zivilstand der Person</t>
  </si>
  <si>
    <t>Angewendeter Tarifcode</t>
  </si>
  <si>
    <t>Alter Tarifcode bei Korrektur</t>
  </si>
  <si>
    <t>Neuer Tarifcode bei Korrektur</t>
  </si>
  <si>
    <t>Eintrittsmeldung für eine Person</t>
  </si>
  <si>
    <t>Mutationsmeldung aufgrund Veränderungen in den Personendaten</t>
  </si>
  <si>
    <t>EMA-Withtrawal</t>
  </si>
  <si>
    <t>Austrittsmeldung für eine Person</t>
  </si>
  <si>
    <t>Anzahl der Sozialversicherungstage</t>
  </si>
  <si>
    <t>Kumulierte Sozialversicherungstage</t>
  </si>
  <si>
    <t>Anzahl der Quellensteuer-Tage</t>
  </si>
  <si>
    <t>Effektiv in der CH gearbeitete Tage</t>
  </si>
  <si>
    <t>Bruttolohn</t>
  </si>
  <si>
    <t>Prozent-Satz aus der Tariftabelle</t>
  </si>
  <si>
    <t>Berechnete Quellensteuer</t>
  </si>
  <si>
    <t>Alte berechnete Quellersteuer bei Korrektur</t>
  </si>
  <si>
    <t>Neue berechnete Quellersteuer bei Korrektur</t>
  </si>
  <si>
    <t xml:space="preserve">Ausgleich der Quellensteuer nach einen Tarifcodewechsel </t>
  </si>
  <si>
    <t>Berechneter Quellensteuer kumuliert</t>
  </si>
  <si>
    <t>Total Quellensteuer</t>
  </si>
  <si>
    <t>Quellensteuerpflichtiger Lohn</t>
  </si>
  <si>
    <t>Alter quellensteuerpflichtiger Lohn bei Korrektur</t>
  </si>
  <si>
    <t>Neuer quellensteuerpflichtiger Lohn bei Korrektur</t>
  </si>
  <si>
    <t>Quellensteuerpflichtiger Lohn kumuliert</t>
  </si>
  <si>
    <t>Periodische Lohnarten für die Satzbestimmung</t>
  </si>
  <si>
    <t>Total periodische Lohnarten für die Satzbestimmung</t>
  </si>
  <si>
    <t>Aperiodische Lohnarten für die Satzbestimmung</t>
  </si>
  <si>
    <t>Total aperiodische Lohnarten für die Satzbestimmung</t>
  </si>
  <si>
    <t>Satzbestimmendes Jahreseinkommen</t>
  </si>
  <si>
    <t>Satzbestimmendes Monatseinkommen</t>
  </si>
  <si>
    <t>Altes satzbestimmendes Monatseinkommen bei Korrektur</t>
  </si>
  <si>
    <t>Neues satzbestimmendes Monatseinkommen bei Korrektur</t>
  </si>
  <si>
    <t>Tabelle</t>
  </si>
  <si>
    <t>Lohnartentext FR</t>
  </si>
  <si>
    <t>Occupation</t>
  </si>
  <si>
    <t>Période d’occupation</t>
  </si>
  <si>
    <t>Autre activités</t>
  </si>
  <si>
    <t>Autre activité chez un autre employeur</t>
  </si>
  <si>
    <t>Taux horaire</t>
  </si>
  <si>
    <t>Salaire horaire stocké dans le système ERP</t>
  </si>
  <si>
    <t>Temps de travail mensuel empl. 1</t>
  </si>
  <si>
    <t>Temps de travail mensuel de l'employeur 1</t>
  </si>
  <si>
    <t>Nombre d'heures</t>
  </si>
  <si>
    <t>Nombre d'heures travaillées</t>
  </si>
  <si>
    <t>Facteur de compensation du salaire hebdomadaire</t>
  </si>
  <si>
    <t>TO empl. 1</t>
  </si>
  <si>
    <t>Taux d'occupation de l'employeur 1</t>
  </si>
  <si>
    <t>TO autres empl.</t>
  </si>
  <si>
    <t>TO totalement</t>
  </si>
  <si>
    <t>Taux d'occupation totalment</t>
  </si>
  <si>
    <t>Etat civil</t>
  </si>
  <si>
    <t>État civil de la personne</t>
  </si>
  <si>
    <t>Code tarif IS appliqué</t>
  </si>
  <si>
    <t>Ancien code tarif pour correction</t>
  </si>
  <si>
    <t>Nouveau code tarif pour correction</t>
  </si>
  <si>
    <t>EMA-Entrée</t>
  </si>
  <si>
    <t>Avis d'entrée pour une personne</t>
  </si>
  <si>
    <t>Notification des mutations dues à des changements dans les données personnel</t>
  </si>
  <si>
    <t>Avis de départ d'une personne</t>
  </si>
  <si>
    <t>Canton</t>
  </si>
  <si>
    <t>Canton IS</t>
  </si>
  <si>
    <t>Jours AS</t>
  </si>
  <si>
    <t>Nombre de jours d'assurance sociale</t>
  </si>
  <si>
    <t>Jours AS cumulé</t>
  </si>
  <si>
    <t>Cumul des jours d'assurance sociale</t>
  </si>
  <si>
    <t>Jours IS</t>
  </si>
  <si>
    <t>Nombre de jours impôt à la source</t>
  </si>
  <si>
    <t>Jours travaillés CH</t>
  </si>
  <si>
    <t>Jours travaillés efficacement en CH</t>
  </si>
  <si>
    <t>Brut</t>
  </si>
  <si>
    <t>Salaire brut</t>
  </si>
  <si>
    <t>Taux IS A0N</t>
  </si>
  <si>
    <t>Pourcentage de la table des taux</t>
  </si>
  <si>
    <t>Montant IS A0N</t>
  </si>
  <si>
    <t>L’impôt à la source calculé</t>
  </si>
  <si>
    <t>Old Montant IS A0N</t>
  </si>
  <si>
    <t>Ancienne impôt à la source calculée pour correction</t>
  </si>
  <si>
    <t>New Montant IS A0N</t>
  </si>
  <si>
    <t>Nouvelle impôt à la source calculée pour correction</t>
  </si>
  <si>
    <t>Compensation IS A0N</t>
  </si>
  <si>
    <t>Compensation de l'impôt à la source après un changement de code tarif</t>
  </si>
  <si>
    <t>Montant IS A0N cumul.</t>
  </si>
  <si>
    <t>L’impôt à la source calculé cumulé</t>
  </si>
  <si>
    <t>Montant IS A0N total</t>
  </si>
  <si>
    <t>Total de l'impôt à la source</t>
  </si>
  <si>
    <t>Paiement</t>
  </si>
  <si>
    <t>Montant du paiement après toutes les retenues</t>
  </si>
  <si>
    <t>Salaire IS A0N</t>
  </si>
  <si>
    <t>Salaire soumis à l’impôt à la source</t>
  </si>
  <si>
    <t>Old Salaire IS A0N</t>
  </si>
  <si>
    <t>Ancienne salaire impôt à la source pour correction</t>
  </si>
  <si>
    <t>New Salaire IS A0N</t>
  </si>
  <si>
    <t>Nouveau salaire impôt à la source pour correction</t>
  </si>
  <si>
    <t>Salaire IS A0N cumul.</t>
  </si>
  <si>
    <t>Salaire soumis à l’impôt à la source cumulé</t>
  </si>
  <si>
    <t>Salaire IS DT périodique</t>
  </si>
  <si>
    <t>Rubriques périodiques pour le salaire déterminant</t>
  </si>
  <si>
    <t>Salaire IS DT périodique cumul.</t>
  </si>
  <si>
    <t>Rubriques périodiques cumulés pour le salaire déterminant</t>
  </si>
  <si>
    <t>Salaire IS DT apériodique</t>
  </si>
  <si>
    <t>Rubriques apériodiques pour le salaire déterminant</t>
  </si>
  <si>
    <t>Salaire IS DT apériodique cumul.</t>
  </si>
  <si>
    <t>Rubriques apériodiques cumulés pour le salaire déterminant</t>
  </si>
  <si>
    <t>Salaire déterminant annuel</t>
  </si>
  <si>
    <t>Salaire déterminant mensuel</t>
  </si>
  <si>
    <t>Ancienne salaire déterminant annuel pour correction</t>
  </si>
  <si>
    <t>Nouveau salaire déterminant mensuel pour correction</t>
  </si>
  <si>
    <t>Lohnartentext DE</t>
  </si>
  <si>
    <t>x</t>
  </si>
  <si>
    <t>2021-02</t>
  </si>
  <si>
    <t>2021-03</t>
  </si>
  <si>
    <t>AON</t>
  </si>
  <si>
    <t>Heures IS</t>
  </si>
  <si>
    <t>Eintritt in das Unternehmen</t>
  </si>
  <si>
    <t>Austritt aus dem Unternehmen</t>
  </si>
  <si>
    <t>Effektive Arbeitstage</t>
  </si>
  <si>
    <t>Kumulierte effektive Arbeitstage</t>
  </si>
  <si>
    <t>Kumulierte effektiv in der CH gearbeitete Tage</t>
  </si>
  <si>
    <t>Base 13e salaire mensuel cumulé</t>
  </si>
  <si>
    <t>Base cumulée de calcul du 13e salaire mensuel</t>
  </si>
  <si>
    <t>Salaire IS DT année</t>
  </si>
  <si>
    <t>Salaire IS DT</t>
  </si>
  <si>
    <t>Old Salaire IS DT</t>
  </si>
  <si>
    <t>New Salaire IS DT</t>
  </si>
  <si>
    <t>Taux horaire moyen pour le calcul du revenu imposable pour le taux</t>
  </si>
  <si>
    <t>Entrée</t>
  </si>
  <si>
    <t>Entrée dans l’entreprise</t>
  </si>
  <si>
    <t>Sortie</t>
  </si>
  <si>
    <t>Sortie de l’entreprise</t>
  </si>
  <si>
    <t>Jours de travail effectifs</t>
  </si>
  <si>
    <t>Jours de travail effectifs cumulés</t>
  </si>
  <si>
    <t>Jours travaillés CH cumulés</t>
  </si>
  <si>
    <t>Jours de travail cumulés effectués en CH</t>
  </si>
  <si>
    <t>New code barème IS</t>
  </si>
  <si>
    <t>Old code barème IS</t>
  </si>
  <si>
    <t>Code barème IS</t>
  </si>
  <si>
    <t>Lohnartentext IT</t>
  </si>
  <si>
    <t>Occupazione</t>
  </si>
  <si>
    <t xml:space="preserve">Altra attività </t>
  </si>
  <si>
    <t>Salario orario</t>
  </si>
  <si>
    <t>Periodo di occupazione</t>
  </si>
  <si>
    <t>Numero di ore lavorate</t>
  </si>
  <si>
    <t>Numero di ore</t>
  </si>
  <si>
    <t>Ore IF</t>
  </si>
  <si>
    <t>Entrata</t>
  </si>
  <si>
    <t>Entrata nell'impresa</t>
  </si>
  <si>
    <t>Uscita dall'impresa</t>
  </si>
  <si>
    <t>Uscita</t>
  </si>
  <si>
    <t>GO altro Datore lavoro</t>
  </si>
  <si>
    <t>GO totale</t>
  </si>
  <si>
    <t>Stato civile</t>
  </si>
  <si>
    <t>Stato civile della persona</t>
  </si>
  <si>
    <t xml:space="preserve">Old codice tariffario IF </t>
  </si>
  <si>
    <t xml:space="preserve">New codice tariffario IF </t>
  </si>
  <si>
    <t>EMA-Entrata</t>
  </si>
  <si>
    <t>EMA-Mutazione</t>
  </si>
  <si>
    <t>EMA-Uscita</t>
  </si>
  <si>
    <t>Cantone</t>
  </si>
  <si>
    <t>Cantone IF</t>
  </si>
  <si>
    <t>Giorni AS</t>
  </si>
  <si>
    <t>Giorni AS cumul.</t>
  </si>
  <si>
    <t>Giorni IF</t>
  </si>
  <si>
    <t xml:space="preserve">Numero dei giorni di assoggettamento all'imposta alla fonte </t>
  </si>
  <si>
    <t>Giorni lavorativi effettivi</t>
  </si>
  <si>
    <t>Giorni lavorativi effettivi cumul.</t>
  </si>
  <si>
    <t>Giorni lavorativi CH</t>
  </si>
  <si>
    <t>Giorni lavorativi CH cumul.</t>
  </si>
  <si>
    <t>Base 13a mensilità cumul.</t>
  </si>
  <si>
    <t>Lordo</t>
  </si>
  <si>
    <t>Salario lordo</t>
  </si>
  <si>
    <t>Aliquota IF A0N</t>
  </si>
  <si>
    <t>Importo IF A0N</t>
  </si>
  <si>
    <t>Importo imposta alla fonte calculato</t>
  </si>
  <si>
    <t>Compensazione IF A0N</t>
  </si>
  <si>
    <t>Importo IF A0N cumul.</t>
  </si>
  <si>
    <t>Salario IF A0N totale</t>
  </si>
  <si>
    <t>Pagamento</t>
  </si>
  <si>
    <t>Salario IF A0N</t>
  </si>
  <si>
    <t>Old Importo IF A0N</t>
  </si>
  <si>
    <t>New Importo IF A0N</t>
  </si>
  <si>
    <t>Generi di salario periodici per il salario deteminante</t>
  </si>
  <si>
    <t>Salario IF DT periodico</t>
  </si>
  <si>
    <t>Salario IF DT periodico cumul.</t>
  </si>
  <si>
    <t>Generi di salario periodici cumulati per il salario deteminante</t>
  </si>
  <si>
    <t>Salario IF DT aperiodico</t>
  </si>
  <si>
    <t>Salario IF DT aperiodico cumul.</t>
  </si>
  <si>
    <t>Generi di salario aperiodici per il salario deteminante</t>
  </si>
  <si>
    <t>Generi di salario aperiodici cumulati per il salario deteminante</t>
  </si>
  <si>
    <t xml:space="preserve">Salario IF DT annuo </t>
  </si>
  <si>
    <t>Salario IF DT</t>
  </si>
  <si>
    <t>Salario determinante mensile</t>
  </si>
  <si>
    <t>Old Salario IF DT</t>
  </si>
  <si>
    <t>New Salario IF DT</t>
  </si>
  <si>
    <t>Direttive per il trattamento dei dati salariali</t>
  </si>
  <si>
    <t>M1: Persona con occupazione normale salario base più provvigione, 13a mensilità a dicembre</t>
  </si>
  <si>
    <t>M2: Persona con occupazione normale e due aumenti di salario nell'anno fiscale</t>
  </si>
  <si>
    <t>M3: Persona con 13a mensilità semestrale</t>
  </si>
  <si>
    <t>M4: Persona con occupazione normale salario base più provvigione, 13a mensilità a novembre e dicembre</t>
  </si>
  <si>
    <t>M5: Persona con uscita il 31.5., la 13a mensilità viene versata semestralmente</t>
  </si>
  <si>
    <t>M6: Persona con due datori di lavoro (proiezione base determinante ai fini dell'aliquota al 100% del grado di occupazione)</t>
  </si>
  <si>
    <t>M7:  Persona con due datori di lavoro (proiezione base determinante ai fini dell'aliquota al 90% del grado di occupazione)</t>
  </si>
  <si>
    <t>M8: Persona con due datori di lavoro (proiezione base determinante ai fini dell'aliquota al 100% del grado di occupazione), pagamento del bonus</t>
  </si>
  <si>
    <t>M9: Persona con due datori di lavoro, salario orario con diverse aliquote e 60% di grado di occupazione presso l'altro datore di lavoro</t>
  </si>
  <si>
    <t>M10: Persona con due datori di lavoro, salario orario con diverse tariffe, non è noto il grado di occupazione presso l'altro datore di lavoro, conversione al 100%</t>
  </si>
  <si>
    <t>M11_AG1: Persona con due datori di lavoro, cessazione secondo datore di lavoro al 15.3.</t>
  </si>
  <si>
    <t>M11_AG2: Persona con due datori di lavoro, uscita il 15.3., la 13a mensilità viene versata annualmente</t>
  </si>
  <si>
    <t>M12: Esempio di prestito di personale</t>
  </si>
  <si>
    <t>M13: Persona con salario orario e tariffa oraria costante, pagamento settimanale del salario</t>
  </si>
  <si>
    <t>M14: Persona con salario orario, pagamento mensile del salario</t>
  </si>
  <si>
    <t xml:space="preserve">M15: Persona con salario orario, pagamento mensile del salario e due diverse situazioni familiari (1.1.-30.6.=A0N, 1.7.-31.12.=C0N ) matrimonio il 26.6. </t>
  </si>
  <si>
    <t>M16: Persona con diverse occupazioni durante l'anno fiscale, bonus di Fr. 2'000.-- versato a marzo</t>
  </si>
  <si>
    <t>M17: Persona con uscita il 15.6., la 13a mensilità viene versata semestralmente</t>
  </si>
  <si>
    <t>M18: La persona ha un'uscita il 15.10., la 13a mensilità viene versata trimestralmente</t>
  </si>
  <si>
    <t>M19: La persona ha un'uscita il 15.10., aumento del salario ad aprile, la 13a mensilità viene versata trimestralmente sulla base del nuovo salario</t>
  </si>
  <si>
    <t>M20: La persona ha un'uscita il 15.10., aumento del salario ad aprile, la 13a mensilità viene versata annualmente sulla base del salario medio</t>
  </si>
  <si>
    <t>M21: La persona ha un'entrata il 1.2. e un'uscita il 15.6., la 13a mensilità viene versata semestralmente</t>
  </si>
  <si>
    <t>M22: La persona ha un'entrata il 1.4. e un'uscita il 15.10., la 13a mensilità viene versata annualmente</t>
  </si>
  <si>
    <t>M23: Persona con due diverse situazioni familiari (1.1.-31.5.=A0N, 1.6.-31.12.= B0N ) matrimonio il 26.5.</t>
  </si>
  <si>
    <t>M24: Persona con due diverse situazioni familiari (1.1.-31.5.=A0N, 1.6.-31.12.= B0N ) matrimonio il 26.5. 2 datori di lavoro da gennaio a settembre</t>
  </si>
  <si>
    <t>M25: Persona con due diverse situazioni familiari (1.1.-30.9.= B0N, 1.10.-31.12.= C0N) la moglie lavora dal 20.9.</t>
  </si>
  <si>
    <t>M26: Persona con tre diverse situazioni familiari (1.1.-31.5.=A0N, 1.6.-31.10.=B0N, 1.11.-31.12.= B1N), 30'000 di bonus nell'anno precedente 25.2, matrimonio l'8.5., nascita del figlio il 9.10.</t>
  </si>
  <si>
    <t>M27: Persona con tre diverse situazioni familiari (1.1.-31.8.=C0N, 1.9.-31.10.=C1N, 1.11.-31.12.= B1N) nascita del figlio il 15.8.</t>
  </si>
  <si>
    <t>M28: Persona con due diverse situazioni familiari (1.1.-30.9.= C1N, 1.10.-31.12.= C0N) il figlio diventa maggiorenne a settembre</t>
  </si>
  <si>
    <t>M29: Persona con aumento del salario e due diverse situazioni familiari (1.1.-30.9.= B0N, 1.10.-31.12.= C0N) la moglie lavora dal 20.9.</t>
  </si>
  <si>
    <t>M30_AG1: Persona con due diverse situazioni familiari (1.1.-31.5.=A0N, 1.6.-31.12.= B0N ) matrimonio il 26.5., cambio di datore di lavoro all'1.5.</t>
  </si>
  <si>
    <t>M30_AG2: Persona con due diverse situazioni familiari (1.1.-31.5.=A0N, 1.6.-31.12.= B0N ) matrimonio il 26.5. cambio di datore di lavoro all'1.5.</t>
  </si>
  <si>
    <t>M31: La persona ha un'entrata il 10.2. e un'uscita il 15.6., la 13a mensilità viene versata annualmente, scorporo dei giorni all'estero</t>
  </si>
  <si>
    <t xml:space="preserve">M32: Pagamento a posteriori di un bonus nell'anno successivo, scorporo dei giorni all'estero </t>
  </si>
  <si>
    <t xml:space="preserve">M33: Persona con uscita prima dell'anno fiscale, pagamento a posteriori delle ferie e del lavoro straordinario a gennaio e un bonus a febbraio dell'anno successivo, scorporo dei giorni all'estero  </t>
  </si>
  <si>
    <t>M34: Persona con uscita durante l'anno fiscale, bonus l'anno precedente: Fr. 20'000.--/ad agosto all'uscita</t>
  </si>
  <si>
    <t>M35: Persona con uscita durante l'anno fiscale, pagamento a posteriori delle ferie con una correzione del mese d'uscita</t>
  </si>
  <si>
    <t>M36: Persona con uscita prima dell'anno fiscale, pagamento a posteriori delle ferie l'anno successivo</t>
  </si>
  <si>
    <t>M37: Persona con uscita durante l'anno fiscale, pagamento a posteriori di un bonus, nuovo codice tariffario nel mese di versamento</t>
  </si>
  <si>
    <t xml:space="preserve">M38: Persona con uscita prima dell'anno fiscale, pagamento a posteriori di un bonus l'anno successivo </t>
  </si>
  <si>
    <t>M39: Persona sola che vive in comunione domestica con un figlio minorenne, pagamento degli assegni per il figlio a posteriori ad aprile di Fr. 200.-- al mese dall'01.03. Anno precedente</t>
  </si>
  <si>
    <t>M40: Persona con due diverse situazioni familiari, matrimonio il 26.3. Correzione di aprile e maggio a giugno</t>
  </si>
  <si>
    <t>M41: Persona con due diverse situazioni familiari, matrimonio il 26.10.2021 correzione di novembre e dicembre a gennaio</t>
  </si>
  <si>
    <t>M42: Persona con tre diverse situazioni familiari, matrimonio il 26.3., nascita il 23.4, correzione di aprile e maggio a giugno e maggio e giugno a luglio</t>
  </si>
  <si>
    <t>YM43: Cambiamento di Cantone e sistema al 1° settembre dal modello annuale al modello mensile</t>
  </si>
  <si>
    <t xml:space="preserve">MY44: Cambiamento di Cantone e sistema al 1° settembre dal modello mensile al modello annuale </t>
  </si>
  <si>
    <t>M45: Persona con diverse occupazioni durante l'anno fiscale, bonus di Fr. 2'000.-- versato a marzo, comunicazione EMA</t>
  </si>
  <si>
    <t>M46: Persona con occupazione normale e un aumento del salario nell'anno fiscale, cambiamento di Cantone al 15.4.</t>
  </si>
  <si>
    <t xml:space="preserve">M47: Persona con un'entrata e due diverse situazioni familiari (1.5.-31.5.=A0N, 1.6.-31.12.=B0N ) matrimonio il 26.5. </t>
  </si>
  <si>
    <t>Tariffe</t>
  </si>
  <si>
    <t>Per semplicità negli esempi di calcolo sul modello mensile e annuale si applicano gli stessi tassi (linguetta tariffe). TI 2019</t>
  </si>
  <si>
    <t>Tassi</t>
  </si>
  <si>
    <t>Tempo di lavoro mensile DL1</t>
  </si>
  <si>
    <t>Tasso orario medio</t>
  </si>
  <si>
    <t>Tasso orario medio per il calcolo del guadagno determinante l'aliquota</t>
  </si>
  <si>
    <t>Fattore di conversione per ricavare il salario settimanale</t>
  </si>
  <si>
    <t>GO  Datore lavoro 1</t>
  </si>
  <si>
    <t xml:space="preserve">Codice tariffario IF </t>
  </si>
  <si>
    <t>Codice tariffario IF applicato</t>
  </si>
  <si>
    <t>Vecchio codice tariffario IF per la correzione</t>
  </si>
  <si>
    <t>Nuovo codice tariffario IF per la correzione</t>
  </si>
  <si>
    <t>Avviso di mutazione per modifiche nei dati personali</t>
  </si>
  <si>
    <t>Avviso d'uscita di una persona</t>
  </si>
  <si>
    <t>Numero dei giorni di assicurazione sociale</t>
  </si>
  <si>
    <t>Numero dei giorni di assicurazione sociale cumulati</t>
  </si>
  <si>
    <t>Giorni lavorativi effettivi cumulati</t>
  </si>
  <si>
    <t>Giorni lavorativi CH cumulati</t>
  </si>
  <si>
    <t>Base cumulata per il calcolo della 13a mensilità</t>
  </si>
  <si>
    <t>Aliquota percentuale secondo la tariffa IF cantonale</t>
  </si>
  <si>
    <t>Vecchio importo imposta alla fonte calcolato per la correzione</t>
  </si>
  <si>
    <t>Nuovo importo imposta alla fonte calcolato per la correzione</t>
  </si>
  <si>
    <t>Compensatione dell'imposta alla fonte dopo modifica del codice tariffario IF</t>
  </si>
  <si>
    <t>Importo imposta alla fonte calcolato cumulato</t>
  </si>
  <si>
    <t>Totale imposta alla fonte</t>
  </si>
  <si>
    <t>Importo di pagamento dopo tutte le ritenute</t>
  </si>
  <si>
    <t xml:space="preserve">Salario soggetto IF </t>
  </si>
  <si>
    <t>Old Salario IF A0N</t>
  </si>
  <si>
    <t>Vecchio salario IF calcolato per la correzione</t>
  </si>
  <si>
    <t>New Salario IF A0N</t>
  </si>
  <si>
    <t>Nuovo salario IF calcolato per la correzione</t>
  </si>
  <si>
    <t>Salario IF A0N cumul.</t>
  </si>
  <si>
    <t>Salario soggetto IF cumulato</t>
  </si>
  <si>
    <t>Salario determinante annuo</t>
  </si>
  <si>
    <t>Vecchio salario determinante calcolato per la correzione</t>
  </si>
  <si>
    <t>Nuovo salario determinante calcolato per la correzione</t>
  </si>
  <si>
    <t>Taux horaire moyen</t>
  </si>
  <si>
    <t>Taux d'occupation des autres l'employeurs 1</t>
  </si>
  <si>
    <t>EMA-mutation</t>
  </si>
  <si>
    <t>EMA-sortie</t>
  </si>
  <si>
    <t>entry
Company
21.02.2021</t>
  </si>
  <si>
    <t>withdrawal
Company
10.02.2021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</si>
  <si>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</si>
  <si>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</si>
  <si>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</si>
  <si>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</si>
  <si>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</si>
  <si>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</si>
  <si>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</si>
  <si>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</si>
  <si>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</si>
  <si>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</si>
  <si>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</si>
  <si>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</si>
  <si>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Totale</t>
  </si>
  <si>
    <t>Designazione</t>
  </si>
  <si>
    <t>Altra attività (X)</t>
  </si>
  <si>
    <t>GO</t>
  </si>
  <si>
    <t>Codice tariffario IF</t>
  </si>
  <si>
    <t>Old Codice tariffario IF</t>
  </si>
  <si>
    <t>New Codice tariffario IF</t>
  </si>
  <si>
    <t>Base 13a mensilità</t>
  </si>
  <si>
    <t>Aliquota IF B0N</t>
  </si>
  <si>
    <t>Aliquota IF C0N</t>
  </si>
  <si>
    <t>Aliquota IF B1N</t>
  </si>
  <si>
    <t>Aliquota IF C1N</t>
  </si>
  <si>
    <t>Aliquota IF H1N</t>
  </si>
  <si>
    <t>Importo IF B0N</t>
  </si>
  <si>
    <t>Importo IF C0N</t>
  </si>
  <si>
    <t>Importo IF B1N</t>
  </si>
  <si>
    <t>Importo IF C1N</t>
  </si>
  <si>
    <t>Importo IF H1N</t>
  </si>
  <si>
    <t>New Importo IF B0N</t>
  </si>
  <si>
    <t>Old Importo IF B0N</t>
  </si>
  <si>
    <t>New Importo IF B1N</t>
  </si>
  <si>
    <t>Importo IF B0N cumul.</t>
  </si>
  <si>
    <t>Importo IF B1N cumul.</t>
  </si>
  <si>
    <t>Compensazione IF B0N</t>
  </si>
  <si>
    <t>Importo IF totale</t>
  </si>
  <si>
    <t>Salario IF B0N</t>
  </si>
  <si>
    <t>Salario IF C0N</t>
  </si>
  <si>
    <t>Salario IF Total</t>
  </si>
  <si>
    <t>Salario IF B1N</t>
  </si>
  <si>
    <t>Salario IF C1N</t>
  </si>
  <si>
    <t>Salario IF H1N</t>
  </si>
  <si>
    <t>New Salario IF B0N</t>
  </si>
  <si>
    <t>Old Salario IF B0N</t>
  </si>
  <si>
    <t>New Salario IF B1N</t>
  </si>
  <si>
    <t>Salario IF B0N cumul.</t>
  </si>
  <si>
    <t>Salario IF B1N cumul.</t>
  </si>
  <si>
    <t>Salario IF</t>
  </si>
  <si>
    <t>Salario IF DT annuo</t>
  </si>
  <si>
    <t>Salario mensile</t>
  </si>
  <si>
    <t>Tredicesima</t>
  </si>
  <si>
    <t>Provvigione</t>
  </si>
  <si>
    <t>Indennità di partenza</t>
  </si>
  <si>
    <t>Numero di ore cumul.</t>
  </si>
  <si>
    <t>Sett. 1</t>
  </si>
  <si>
    <t>Sett. 2</t>
  </si>
  <si>
    <t>Sett. 3</t>
  </si>
  <si>
    <t>Sett. 4</t>
  </si>
  <si>
    <t>Sett. 5</t>
  </si>
  <si>
    <t>Sett. 6</t>
  </si>
  <si>
    <t>Sett. 7</t>
  </si>
  <si>
    <t>Sett. 8</t>
  </si>
  <si>
    <t>Sett. 9</t>
  </si>
  <si>
    <t>Sett. 10</t>
  </si>
  <si>
    <t>Sett. 11</t>
  </si>
  <si>
    <t>Sett. 12</t>
  </si>
  <si>
    <t>Sett. 13</t>
  </si>
  <si>
    <t>Sett. 14</t>
  </si>
  <si>
    <t>Sett. 15</t>
  </si>
  <si>
    <t>Sett. 16</t>
  </si>
  <si>
    <t>Sett. 17</t>
  </si>
  <si>
    <t>Sett. 18</t>
  </si>
  <si>
    <t>Sett. 19</t>
  </si>
  <si>
    <t>Sett. 20</t>
  </si>
  <si>
    <t>Sett. 21</t>
  </si>
  <si>
    <t>Sett. 22</t>
  </si>
  <si>
    <t>Sett. 23</t>
  </si>
  <si>
    <t>Sett. 24</t>
  </si>
  <si>
    <t>Indennità di sciolta</t>
  </si>
  <si>
    <t>Indennità per lavoro notturno</t>
  </si>
  <si>
    <t>Indennità giornaliera infortunio</t>
  </si>
  <si>
    <t>Ind. gio. infortunio pag. arretrati</t>
  </si>
  <si>
    <t>Premio di fedeltà</t>
  </si>
  <si>
    <t>Assegno per figli</t>
  </si>
  <si>
    <t>Pagamento di arretrati</t>
  </si>
  <si>
    <t>Premio per proposte di miglioramento</t>
  </si>
  <si>
    <t>Bonus per l'anno precedente</t>
  </si>
  <si>
    <t>Pagamento delle vacanze</t>
  </si>
  <si>
    <t>Ore straordinarie pagamento arretrati</t>
  </si>
  <si>
    <t xml:space="preserve">Old Prestazioni aperiodiche </t>
  </si>
  <si>
    <t xml:space="preserve">New Prestazioni aperiodiche </t>
  </si>
  <si>
    <t>Assegno per figli pagamento arretrati</t>
  </si>
  <si>
    <t>Bonus (anno precedente) aperiodico</t>
  </si>
  <si>
    <t>Beschäftigung</t>
  </si>
  <si>
    <t>Weitere Beschäftigung (X)</t>
  </si>
  <si>
    <t>Stundensatz</t>
  </si>
  <si>
    <t>Monats-Arbeitzeit AG 1</t>
  </si>
  <si>
    <t>Anzahl Stunden</t>
  </si>
  <si>
    <t>Gemittelter Stundensatz</t>
  </si>
  <si>
    <t>Gemittelter Stundensatz für die Berechnung des satzbestimmenden Einkommens</t>
  </si>
  <si>
    <t>QST-Stunden</t>
  </si>
  <si>
    <t>Faktor für die Aufrechnung bei Wochenlöhnern</t>
  </si>
  <si>
    <t>Eintritt</t>
  </si>
  <si>
    <t>Austritt</t>
  </si>
  <si>
    <t>BG AG 1</t>
  </si>
  <si>
    <t>BG andere AG</t>
  </si>
  <si>
    <t>BG Total</t>
  </si>
  <si>
    <t>Zivilstand</t>
  </si>
  <si>
    <t>QST-Tarifcode</t>
  </si>
  <si>
    <t>Old QST-Tarifcode</t>
  </si>
  <si>
    <t>New QST-Tarifcode</t>
  </si>
  <si>
    <t>Kanton</t>
  </si>
  <si>
    <t>Quellensteuer-Kanton</t>
  </si>
  <si>
    <t>SV-Tage</t>
  </si>
  <si>
    <t>SV-Tage kumul.</t>
  </si>
  <si>
    <t>QST-Tage</t>
  </si>
  <si>
    <t>Arbeitstage effektiv</t>
  </si>
  <si>
    <t>Arbeitstage effektiv kumul.</t>
  </si>
  <si>
    <t>Arbeitstage CH</t>
  </si>
  <si>
    <t>Arbeitstage CH kumul.</t>
  </si>
  <si>
    <t>Basis 13. Monatslohn kumul.</t>
  </si>
  <si>
    <t>Kumulierte Basis für die Berechnung des 13. Monatslohns</t>
  </si>
  <si>
    <t>Brutto</t>
  </si>
  <si>
    <t>QST-Satz A0N</t>
  </si>
  <si>
    <t>QST-Betrag A0N</t>
  </si>
  <si>
    <t>Old QST-Betrag A0N</t>
  </si>
  <si>
    <t>New QST-Betrag A0N</t>
  </si>
  <si>
    <t>QST-Ausgleich A0N</t>
  </si>
  <si>
    <t>QST-Betrag A0N kumul.</t>
  </si>
  <si>
    <t>QST-Betrag Total</t>
  </si>
  <si>
    <t>Auszahlung</t>
  </si>
  <si>
    <t>Auszahlungsbetrag nach allen Abzügen</t>
  </si>
  <si>
    <t>QST-Lohn A0N</t>
  </si>
  <si>
    <t>Old QST-Lohn A0N</t>
  </si>
  <si>
    <t>New QST-Lohn A0N</t>
  </si>
  <si>
    <t>QST-Lohn A0N kumul.</t>
  </si>
  <si>
    <t>QST-SB-periodisch</t>
  </si>
  <si>
    <t>QST-SB-periodisch kumul.</t>
  </si>
  <si>
    <t>QST-SB-aperiodisch</t>
  </si>
  <si>
    <t>QST-SB-aperiodisch kumul.</t>
  </si>
  <si>
    <t>QST-SB-Lohn-Jahr</t>
  </si>
  <si>
    <t>QST-SB-Lohn</t>
  </si>
  <si>
    <t>Old QST-SB-Lohn</t>
  </si>
  <si>
    <t>New QST-SB-Lohn</t>
  </si>
  <si>
    <t>M7: Persona con due datori di lavoro (proiezione base determinante ai fini dell'aliquota al 90% del grado di occupazione)</t>
  </si>
  <si>
    <t>M26: Persona con tre diverse situazioni familiari (1.1.-31.5.=A0N, 1.6.-31.10.=B0N, 1.11.-31.12.= B1N), 30'000 di bonus nell'anno precedente 25.2, matrimonio l'8.5., nascita del figlio il 9.10. 9.10.</t>
  </si>
  <si>
    <t>M33: Persona con uscita prima dell'anno fiscale, pagamento a posteriori delle ferie e del lavoro straordinario a gennaio e un bonus a febbraio dell'anno successivo, scorporo dei giorni all'estero</t>
  </si>
  <si>
    <t>Contenuto</t>
  </si>
  <si>
    <t>Allegato 1: Esempi sul modello mensile per il calcolo dell'imposta alla fonte</t>
  </si>
  <si>
    <t>Versione: 20200220</t>
  </si>
  <si>
    <t>2021-08</t>
  </si>
  <si>
    <t>M14.1: Persona con salario orario, pagamento mensile del salario, diverse occupazioni, correzione, pagamento a posteriori  ad aprile e settembre</t>
  </si>
  <si>
    <t>apr (1)</t>
  </si>
  <si>
    <t>apr (2)</t>
  </si>
  <si>
    <t>Indennità giornaliera infortunio marzo</t>
  </si>
  <si>
    <t>Ind. gio. infortunio pag. arretrati per l'anno precedente</t>
  </si>
  <si>
    <t>Old Prestazioni aperiodiche</t>
  </si>
  <si>
    <t>New Prestazioni aperiodiche</t>
  </si>
  <si>
    <t>Correzione/Pagamento di arretrati</t>
  </si>
  <si>
    <t>Correzione</t>
  </si>
  <si>
    <t>M19.1: Persona con occupazione normale, la 13a mensilità viene versata trimestralmente, scorporo dei giorni all'estero, da aprile a giugno senza giorni CH</t>
  </si>
  <si>
    <t>Correzione salario dicembre</t>
  </si>
  <si>
    <t xml:space="preserve">M38.1: Persona con un impiego a breve termine con uscita prima dell'anno fiscale, pagamento a posteriori di un bonus l'anno successivo, scorporo dei giorni all'estero   </t>
  </si>
  <si>
    <t>Salario IF A0N 13a Giorni CH</t>
  </si>
  <si>
    <t>Salario IF A0N 13a Giorni CH cumul.</t>
  </si>
  <si>
    <t>QST-Lohn A0N 13. Monatslohn CH-Tage</t>
  </si>
  <si>
    <t>Quellensteuerpflichtiger 13. Monatslohn für Auscheidung von Auslandtagen</t>
  </si>
  <si>
    <t>Salaire IS A0N 13e salaire Jours CH</t>
  </si>
  <si>
    <t>13e salaire soumis à l’impôt à la source  pour répartition jours de travail à l’étranger</t>
  </si>
  <si>
    <t>13a soggetto IF per lo scorporo dei giorni all'estero</t>
  </si>
  <si>
    <t>QST-Lohn A0N 13. Monatslohn CH-Tage kumul.</t>
  </si>
  <si>
    <t>Quellensteuerpflichtiger 13. Monatslohn für Auscheidung von Auslandtagen kumuliert</t>
  </si>
  <si>
    <t>Salaire IS A0N 13e salaire Jours CH cumul.</t>
  </si>
  <si>
    <t>13e salaire soumis à l’impôt à la source  pour répartition jours de travail à l’étranger cumulé</t>
  </si>
  <si>
    <t xml:space="preserve">M33.1: Persona con uscita prima dell'anno fiscale, pagamento a posteriori delle ferie e del lavoro straordinario a gennaio e un bonus a febbraio dell'anno successivo con cambiamento di cantone, scorporo dei giorni all'estero  </t>
  </si>
  <si>
    <t>Company</t>
  </si>
  <si>
    <t>HR-RC-Name</t>
  </si>
  <si>
    <t>Street</t>
  </si>
  <si>
    <t>ZIP-Code</t>
  </si>
  <si>
    <t>City</t>
  </si>
  <si>
    <t>MunicipalityID</t>
  </si>
  <si>
    <t>UID-BFS</t>
  </si>
  <si>
    <t>InHouseID</t>
  </si>
  <si>
    <t>WorkplaceID</t>
  </si>
  <si>
    <t>CompanyWorkingTime</t>
  </si>
  <si>
    <t>companyWeeklyHoursID</t>
  </si>
  <si>
    <t>ContactPerson</t>
  </si>
  <si>
    <t>EmailAddress</t>
  </si>
  <si>
    <t>PhoneNumber</t>
  </si>
  <si>
    <t>CustomerIdentity</t>
  </si>
  <si>
    <t>CantonID</t>
  </si>
  <si>
    <t>Commission</t>
  </si>
  <si>
    <t>CompanyDescription</t>
  </si>
  <si>
    <t>Muster AG</t>
  </si>
  <si>
    <t>xxxx</t>
  </si>
  <si>
    <t>Bern</t>
  </si>
  <si>
    <t>CHE-999.999.996</t>
  </si>
  <si>
    <t>Hans Muster</t>
  </si>
  <si>
    <t>MusterAG@xxxxx.ch</t>
  </si>
  <si>
    <t>041 218 65 32</t>
  </si>
  <si>
    <t>Workplace</t>
  </si>
  <si>
    <t>#1</t>
  </si>
  <si>
    <t>#companyWeeklyHoursID-1</t>
  </si>
  <si>
    <t>Institution</t>
  </si>
  <si>
    <t>Kanton BE</t>
  </si>
  <si>
    <t>Pers.-ID</t>
  </si>
  <si>
    <t>Pers.-Type</t>
  </si>
  <si>
    <t>SV-AS-Number</t>
  </si>
  <si>
    <t>Lastname</t>
  </si>
  <si>
    <t>Firstname</t>
  </si>
  <si>
    <t>Sex</t>
  </si>
  <si>
    <t>DateOfBirth</t>
  </si>
  <si>
    <t>Nationality</t>
  </si>
  <si>
    <t>ResidenceCategory</t>
  </si>
  <si>
    <t>CivilStatus</t>
  </si>
  <si>
    <t>ValidAsOf</t>
  </si>
  <si>
    <t>ResidenceCanton</t>
  </si>
  <si>
    <t>LanguageCode</t>
  </si>
  <si>
    <t>WeeklyHours</t>
  </si>
  <si>
    <t>ActivityRate</t>
  </si>
  <si>
    <t>TaxAtSourceCanton</t>
  </si>
  <si>
    <t>TaxAtSourceMunicipalityID</t>
  </si>
  <si>
    <t>TaxAtSourceCode</t>
  </si>
  <si>
    <t>workplaceIDRef</t>
  </si>
  <si>
    <t>Residence</t>
  </si>
  <si>
    <t>KindOfResidence</t>
  </si>
  <si>
    <t>WorkOrCompensatory</t>
  </si>
  <si>
    <t>Start</t>
  </si>
  <si>
    <t>End</t>
  </si>
  <si>
    <t>Children</t>
  </si>
  <si>
    <t>PERSON</t>
  </si>
  <si>
    <t>756.1859.2584.53</t>
  </si>
  <si>
    <t>Rinaldi</t>
  </si>
  <si>
    <t>Massimo</t>
  </si>
  <si>
    <t>M</t>
  </si>
  <si>
    <t>IT</t>
  </si>
  <si>
    <t>annual-B</t>
  </si>
  <si>
    <t>DE</t>
  </si>
  <si>
    <t>mainJob</t>
  </si>
  <si>
    <t>756.1853.0576.49</t>
  </si>
  <si>
    <t>Andrey</t>
  </si>
  <si>
    <t>René</t>
  </si>
  <si>
    <t>FR</t>
  </si>
  <si>
    <t>CH</t>
  </si>
  <si>
    <t>F</t>
  </si>
  <si>
    <t>756.3539.3643.93</t>
  </si>
  <si>
    <t>Koller</t>
  </si>
  <si>
    <t>Ludwig</t>
  </si>
  <si>
    <t>PARTNER</t>
  </si>
  <si>
    <t>756.6504.9210.34</t>
  </si>
  <si>
    <t>Franca</t>
  </si>
  <si>
    <t>756.6508.6893.67</t>
  </si>
  <si>
    <t>Bolletto</t>
  </si>
  <si>
    <t>756.1934.1678.78</t>
  </si>
  <si>
    <t>Inglese</t>
  </si>
  <si>
    <t>Rosa</t>
  </si>
  <si>
    <t>756.3577.9721.30</t>
  </si>
  <si>
    <t>Bosshard</t>
  </si>
  <si>
    <t>Kevin</t>
  </si>
  <si>
    <t>756.3598.1127.37</t>
  </si>
  <si>
    <t>Maria</t>
  </si>
  <si>
    <t>756.3729.5603.90</t>
  </si>
  <si>
    <t>Blanc</t>
  </si>
  <si>
    <t>Pierre</t>
  </si>
  <si>
    <t>756.6543.1213.72</t>
  </si>
  <si>
    <t>Fahrni</t>
  </si>
  <si>
    <t>Sandra</t>
  </si>
  <si>
    <t>756.6412.9848.00</t>
  </si>
  <si>
    <t>Beat</t>
  </si>
  <si>
    <t>756.3426.3448.04</t>
  </si>
  <si>
    <t>Buffat</t>
  </si>
  <si>
    <t>Peter</t>
  </si>
  <si>
    <t>756.3514.6025.02</t>
  </si>
  <si>
    <t>Claudine</t>
  </si>
  <si>
    <t>756.1886.7922.72</t>
  </si>
  <si>
    <t>Burri</t>
  </si>
  <si>
    <t>Heidi</t>
  </si>
  <si>
    <t>756.3454.9922.51</t>
  </si>
  <si>
    <t>Marc</t>
  </si>
  <si>
    <t>CHILD</t>
  </si>
  <si>
    <t>Marie</t>
  </si>
  <si>
    <t>756.3728.4917.63</t>
  </si>
  <si>
    <t>Meier</t>
  </si>
  <si>
    <t>Christian</t>
  </si>
  <si>
    <t>756.3047.5009.62</t>
  </si>
  <si>
    <t>Anna</t>
  </si>
  <si>
    <t>756.3431.9824.73</t>
  </si>
  <si>
    <t>Casanova</t>
  </si>
  <si>
    <t>Renato</t>
  </si>
  <si>
    <t>756.3558.3266.93</t>
  </si>
  <si>
    <t>Nadine</t>
  </si>
  <si>
    <t>Fritz</t>
  </si>
  <si>
    <t>756.1925.1163.66</t>
  </si>
  <si>
    <t>Combertaldi</t>
  </si>
  <si>
    <t>756.6462.6899.46</t>
  </si>
  <si>
    <t>Christine</t>
  </si>
  <si>
    <t>756.3434.5392.78</t>
  </si>
  <si>
    <t>Degelo</t>
  </si>
  <si>
    <t>Lorenz</t>
  </si>
  <si>
    <t>crossBorder-G</t>
  </si>
  <si>
    <t>Milano</t>
  </si>
  <si>
    <t>EX</t>
  </si>
  <si>
    <t>Weekly</t>
  </si>
  <si>
    <t>756.6328.7099.17</t>
  </si>
  <si>
    <t>Duss</t>
  </si>
  <si>
    <t>Regula</t>
  </si>
  <si>
    <t>756.1927.3247.52</t>
  </si>
  <si>
    <t>Egli</t>
  </si>
  <si>
    <t>756.1931.9954.43</t>
  </si>
  <si>
    <t>Estermann</t>
  </si>
  <si>
    <t>Michael</t>
  </si>
  <si>
    <t>756.6353.2927.43</t>
  </si>
  <si>
    <t>Fankhauser</t>
  </si>
  <si>
    <t>Markus</t>
  </si>
  <si>
    <t>756.1848.4786.64</t>
  </si>
  <si>
    <t>Farine</t>
  </si>
  <si>
    <t>Lisa</t>
  </si>
  <si>
    <t>756.1972.7771.90</t>
  </si>
  <si>
    <t>Pietro</t>
  </si>
  <si>
    <t>756.3425.9630.75</t>
  </si>
  <si>
    <t>Brun</t>
  </si>
  <si>
    <t>Serena</t>
  </si>
  <si>
    <t>756.3641.0372.46</t>
  </si>
  <si>
    <t>Müller</t>
  </si>
  <si>
    <t>Heinrich</t>
  </si>
  <si>
    <t>Fred</t>
  </si>
  <si>
    <t>756.6555.3121.57</t>
  </si>
  <si>
    <t>Maldini</t>
  </si>
  <si>
    <t>Fabio</t>
  </si>
  <si>
    <t>756.3737.8737.03</t>
  </si>
  <si>
    <t>756.6555.6617.29</t>
  </si>
  <si>
    <t>Armanini</t>
  </si>
  <si>
    <t>Laura</t>
  </si>
  <si>
    <t>756.3627.5282.70</t>
  </si>
  <si>
    <t>Rita</t>
  </si>
  <si>
    <t>ELM V4.0
Recapitulation</t>
  </si>
  <si>
    <t>SporadicBenefitsCumulative</t>
  </si>
  <si>
    <t>FamilyIncomeCumulative</t>
  </si>
  <si>
    <t>LastTax</t>
  </si>
  <si>
    <t>TaxableEarningCumulative</t>
  </si>
  <si>
    <t>TaxAtSourceCumulative</t>
  </si>
  <si>
    <t>WorkDaysCumulativeCH</t>
  </si>
  <si>
    <t>Premio</t>
  </si>
  <si>
    <t>Generi di salario</t>
  </si>
  <si>
    <t>periodico</t>
  </si>
  <si>
    <t>aperiodico</t>
  </si>
  <si>
    <t>Soggetto IF</t>
  </si>
  <si>
    <t xml:space="preserve">Salario orario </t>
  </si>
  <si>
    <t>Ind. gio. infortunio pag. Arretrati</t>
  </si>
  <si>
    <t>Aliquota IF</t>
  </si>
  <si>
    <t>Gratifica aperiodica</t>
  </si>
  <si>
    <t>pagamento arretrati aperiodico</t>
  </si>
  <si>
    <t>Altra attività presso un altro datore di lavoro</t>
  </si>
  <si>
    <t>Salario orario registrato nel sistema ERP</t>
  </si>
  <si>
    <t>Tempo di lavoro mensile presso il  datore di lavoro 1</t>
  </si>
  <si>
    <t>Grado d'occupazione datore di lavoro  1</t>
  </si>
  <si>
    <t xml:space="preserve">Grado d'occupazione altro datore di lavoro </t>
  </si>
  <si>
    <t>Totale grado d'occupazione</t>
  </si>
  <si>
    <t>Avviso d'entrata di una persona</t>
  </si>
  <si>
    <t>13a soggetto IF per lo scorporo dei giorni all'estero cumulata</t>
  </si>
  <si>
    <t>Sett. 25</t>
  </si>
  <si>
    <t>Edizione: 02.12.2020</t>
  </si>
  <si>
    <t>Employment
ELM_V4.0</t>
  </si>
  <si>
    <t>OtherActivities
ELM_V4.0</t>
  </si>
  <si>
    <t>TotalActivityRate
ELM_V5.0</t>
  </si>
  <si>
    <t>WorkMunicipalityID
ELM_V5.0</t>
  </si>
  <si>
    <t>Unsteady
ELM_V5.0</t>
  </si>
  <si>
    <t>NoConcubinage</t>
  </si>
  <si>
    <t>Nella scheda Staff, i titoli delle colonne sono differenziati per versione</t>
  </si>
  <si>
    <t>La data del matrimonio inserita nella scheda Staff</t>
  </si>
  <si>
    <t>Viene inserita una data di uscita per tutte le persone</t>
  </si>
  <si>
    <t>9 Koller: Registrato come irregolare senza WeeklyHours/ActivityRate nell'elemento Work</t>
  </si>
  <si>
    <t>11.1 Bolletto: corretto il codice del sesso</t>
  </si>
  <si>
    <t>27 Meier: corretto la data del matrimonio</t>
  </si>
  <si>
    <t>39 Müller: introdotta la colonna NoConcubinage</t>
  </si>
  <si>
    <t>42 Armanini: cambiato il nome del bambino in Armanini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</si>
</sst>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2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 applyFont="1"/>
    <xf numFmtId="10" fontId="0" fillId="0" borderId="0" xfId="0" applyNumberFormat="1"/>
    <xf numFmtId="4" fontId="0" fillId="0" borderId="0" xfId="0" applyNumberFormat="1"/>
    <xf numFmtId="4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10" fontId="0" fillId="0" borderId="0" xfId="0" applyNumberFormat="1" applyFont="1" applyAlignment="1">
      <alignment horizontal="right"/>
    </xf>
    <xf numFmtId="10" fontId="0" fillId="0" borderId="0" xfId="0" applyNumberFormat="1" applyFont="1"/>
    <xf numFmtId="10" fontId="1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1" xfId="0" applyFont="1" applyFill="1" applyBorder="1"/>
    <xf numFmtId="4" fontId="3" fillId="0" borderId="0" xfId="0" applyNumberFormat="1" applyFont="1"/>
    <xf numFmtId="4" fontId="3" fillId="3" borderId="0" xfId="0" applyNumberFormat="1" applyFont="1" applyFill="1"/>
    <xf numFmtId="0" fontId="2" fillId="0" borderId="1" xfId="0" applyFont="1" applyFill="1" applyBorder="1"/>
    <xf numFmtId="4" fontId="2" fillId="0" borderId="1" xfId="0" applyNumberFormat="1" applyFont="1" applyFill="1" applyBorder="1"/>
    <xf numFmtId="10" fontId="3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Border="1"/>
    <xf numFmtId="4" fontId="3" fillId="0" borderId="0" xfId="0" applyNumberFormat="1" applyFont="1" applyBorder="1"/>
    <xf numFmtId="4" fontId="3" fillId="0" borderId="1" xfId="0" applyNumberFormat="1" applyFont="1" applyBorder="1"/>
    <xf numFmtId="4" fontId="2" fillId="0" borderId="0" xfId="0" applyNumberFormat="1" applyFont="1"/>
    <xf numFmtId="0" fontId="3" fillId="3" borderId="0" xfId="0" applyFont="1" applyFill="1"/>
    <xf numFmtId="10" fontId="3" fillId="4" borderId="0" xfId="0" applyNumberFormat="1" applyFont="1" applyFill="1"/>
    <xf numFmtId="4" fontId="3" fillId="4" borderId="0" xfId="0" applyNumberFormat="1" applyFont="1" applyFill="1"/>
    <xf numFmtId="4" fontId="3" fillId="0" borderId="0" xfId="0" applyNumberFormat="1" applyFont="1" applyFill="1" applyBorder="1"/>
    <xf numFmtId="4" fontId="3" fillId="0" borderId="1" xfId="0" applyNumberFormat="1" applyFont="1" applyFill="1" applyBorder="1"/>
    <xf numFmtId="9" fontId="3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/>
    </xf>
    <xf numFmtId="10" fontId="3" fillId="0" borderId="0" xfId="0" applyNumberFormat="1" applyFont="1"/>
    <xf numFmtId="0" fontId="3" fillId="0" borderId="0" xfId="0" applyFont="1" applyFill="1" applyBorder="1"/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Alignment="1">
      <alignment horizontal="right"/>
    </xf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2" fillId="0" borderId="0" xfId="0" applyFont="1" applyBorder="1"/>
    <xf numFmtId="0" fontId="3" fillId="0" borderId="0" xfId="0" quotePrefix="1" applyFont="1" applyBorder="1"/>
    <xf numFmtId="4" fontId="3" fillId="5" borderId="0" xfId="0" applyNumberFormat="1" applyFont="1" applyFill="1"/>
    <xf numFmtId="0" fontId="3" fillId="6" borderId="0" xfId="0" applyFont="1" applyFill="1" applyAlignment="1">
      <alignment horizontal="right"/>
    </xf>
    <xf numFmtId="4" fontId="3" fillId="6" borderId="0" xfId="0" applyNumberFormat="1" applyFont="1" applyFill="1"/>
    <xf numFmtId="4" fontId="3" fillId="7" borderId="0" xfId="0" applyNumberFormat="1" applyFont="1" applyFill="1"/>
    <xf numFmtId="0" fontId="3" fillId="8" borderId="0" xfId="0" applyFont="1" applyFill="1" applyAlignment="1">
      <alignment horizontal="right"/>
    </xf>
    <xf numFmtId="0" fontId="3" fillId="7" borderId="0" xfId="0" applyFont="1" applyFill="1" applyAlignment="1">
      <alignment horizontal="right"/>
    </xf>
    <xf numFmtId="10" fontId="3" fillId="7" borderId="0" xfId="0" applyNumberFormat="1" applyFont="1" applyFill="1"/>
    <xf numFmtId="4" fontId="3" fillId="9" borderId="0" xfId="0" applyNumberFormat="1" applyFont="1" applyFill="1"/>
    <xf numFmtId="0" fontId="3" fillId="9" borderId="0" xfId="0" applyFont="1" applyFill="1" applyAlignment="1">
      <alignment horizontal="right"/>
    </xf>
    <xf numFmtId="10" fontId="3" fillId="9" borderId="0" xfId="0" applyNumberFormat="1" applyFont="1" applyFill="1"/>
    <xf numFmtId="10" fontId="3" fillId="6" borderId="0" xfId="0" applyNumberFormat="1" applyFont="1" applyFill="1"/>
    <xf numFmtId="0" fontId="3" fillId="5" borderId="0" xfId="0" applyFont="1" applyFill="1" applyAlignment="1">
      <alignment horizontal="right"/>
    </xf>
    <xf numFmtId="10" fontId="3" fillId="5" borderId="0" xfId="0" applyNumberFormat="1" applyFont="1" applyFill="1"/>
    <xf numFmtId="10" fontId="3" fillId="8" borderId="0" xfId="0" applyNumberFormat="1" applyFont="1" applyFill="1"/>
    <xf numFmtId="4" fontId="3" fillId="8" borderId="0" xfId="0" applyNumberFormat="1" applyFont="1" applyFill="1"/>
    <xf numFmtId="0" fontId="3" fillId="0" borderId="0" xfId="0" applyFont="1" applyBorder="1" applyAlignment="1">
      <alignment horizontal="right"/>
    </xf>
    <xf numFmtId="10" fontId="3" fillId="9" borderId="0" xfId="0" applyNumberFormat="1" applyFont="1" applyFill="1" applyBorder="1"/>
    <xf numFmtId="4" fontId="2" fillId="0" borderId="0" xfId="0" applyNumberFormat="1" applyFont="1" applyBorder="1"/>
    <xf numFmtId="4" fontId="3" fillId="3" borderId="0" xfId="0" applyNumberFormat="1" applyFont="1" applyFill="1" applyBorder="1"/>
    <xf numFmtId="9" fontId="3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vertical="center"/>
    </xf>
    <xf numFmtId="2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14" fontId="2" fillId="0" borderId="0" xfId="0" applyNumberFormat="1" applyFont="1"/>
    <xf numFmtId="0" fontId="3" fillId="9" borderId="0" xfId="0" applyFont="1" applyFill="1" applyBorder="1" applyAlignment="1">
      <alignment horizontal="right"/>
    </xf>
    <xf numFmtId="4" fontId="3" fillId="9" borderId="0" xfId="0" applyNumberFormat="1" applyFont="1" applyFill="1" applyBorder="1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0" fillId="0" borderId="0" xfId="0" applyNumberFormat="1" applyFont="1"/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3" fillId="10" borderId="0" xfId="0" applyNumberFormat="1" applyFont="1" applyFill="1"/>
    <xf numFmtId="4" fontId="3" fillId="0" borderId="0" xfId="0" applyNumberFormat="1" applyFont="1" applyBorder="1" applyAlignment="1">
      <alignment horizontal="right"/>
    </xf>
    <xf numFmtId="0" fontId="2" fillId="0" borderId="0" xfId="0" applyFont="1" applyFill="1" applyAlignment="1">
      <alignment horizontal="right" vertical="center"/>
    </xf>
    <xf numFmtId="4" fontId="3" fillId="10" borderId="0" xfId="0" applyNumberFormat="1" applyFont="1" applyFill="1" applyBorder="1"/>
    <xf numFmtId="4" fontId="2" fillId="0" borderId="0" xfId="0" applyNumberFormat="1" applyFont="1" applyFill="1" applyBorder="1"/>
    <xf numFmtId="10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14" fontId="3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right"/>
    </xf>
    <xf numFmtId="9" fontId="3" fillId="3" borderId="0" xfId="0" applyNumberFormat="1" applyFont="1" applyFill="1" applyAlignment="1">
      <alignment horizontal="right"/>
    </xf>
    <xf numFmtId="10" fontId="3" fillId="3" borderId="0" xfId="0" applyNumberFormat="1" applyFont="1" applyFill="1"/>
    <xf numFmtId="0" fontId="2" fillId="0" borderId="0" xfId="0" applyFont="1" applyFill="1" applyBorder="1"/>
    <xf numFmtId="4" fontId="3" fillId="4" borderId="0" xfId="0" applyNumberFormat="1" applyFont="1" applyFill="1" applyBorder="1"/>
    <xf numFmtId="9" fontId="3" fillId="0" borderId="2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4" fontId="3" fillId="0" borderId="2" xfId="0" applyNumberFormat="1" applyFont="1" applyBorder="1"/>
    <xf numFmtId="4" fontId="2" fillId="0" borderId="3" xfId="0" applyNumberFormat="1" applyFont="1" applyFill="1" applyBorder="1"/>
    <xf numFmtId="10" fontId="3" fillId="9" borderId="2" xfId="0" applyNumberFormat="1" applyFont="1" applyFill="1" applyBorder="1"/>
    <xf numFmtId="4" fontId="3" fillId="0" borderId="2" xfId="0" applyNumberFormat="1" applyFont="1" applyFill="1" applyBorder="1"/>
    <xf numFmtId="10" fontId="3" fillId="4" borderId="2" xfId="0" applyNumberFormat="1" applyFont="1" applyFill="1" applyBorder="1"/>
    <xf numFmtId="10" fontId="3" fillId="4" borderId="0" xfId="0" applyNumberFormat="1" applyFont="1" applyFill="1" applyBorder="1"/>
    <xf numFmtId="4" fontId="3" fillId="0" borderId="3" xfId="0" applyNumberFormat="1" applyFont="1" applyFill="1" applyBorder="1"/>
    <xf numFmtId="4" fontId="2" fillId="0" borderId="2" xfId="0" applyNumberFormat="1" applyFont="1" applyBorder="1"/>
    <xf numFmtId="0" fontId="3" fillId="0" borderId="2" xfId="0" applyFont="1" applyBorder="1"/>
    <xf numFmtId="4" fontId="3" fillId="4" borderId="2" xfId="0" applyNumberFormat="1" applyFont="1" applyFill="1" applyBorder="1"/>
    <xf numFmtId="4" fontId="3" fillId="10" borderId="2" xfId="0" applyNumberFormat="1" applyFont="1" applyFill="1" applyBorder="1"/>
    <xf numFmtId="9" fontId="3" fillId="0" borderId="4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4" fontId="3" fillId="0" borderId="4" xfId="0" applyNumberFormat="1" applyFont="1" applyBorder="1"/>
    <xf numFmtId="4" fontId="2" fillId="0" borderId="5" xfId="0" applyNumberFormat="1" applyFont="1" applyFill="1" applyBorder="1"/>
    <xf numFmtId="10" fontId="3" fillId="9" borderId="4" xfId="0" applyNumberFormat="1" applyFont="1" applyFill="1" applyBorder="1"/>
    <xf numFmtId="4" fontId="3" fillId="0" borderId="4" xfId="0" applyNumberFormat="1" applyFont="1" applyFill="1" applyBorder="1"/>
    <xf numFmtId="10" fontId="3" fillId="4" borderId="4" xfId="0" applyNumberFormat="1" applyFont="1" applyFill="1" applyBorder="1"/>
    <xf numFmtId="4" fontId="3" fillId="0" borderId="5" xfId="0" applyNumberFormat="1" applyFont="1" applyFill="1" applyBorder="1"/>
    <xf numFmtId="4" fontId="2" fillId="0" borderId="4" xfId="0" applyNumberFormat="1" applyFont="1" applyBorder="1"/>
    <xf numFmtId="0" fontId="3" fillId="0" borderId="4" xfId="0" applyFont="1" applyBorder="1"/>
    <xf numFmtId="4" fontId="3" fillId="4" borderId="4" xfId="0" applyNumberFormat="1" applyFont="1" applyFill="1" applyBorder="1"/>
    <xf numFmtId="4" fontId="3" fillId="10" borderId="4" xfId="0" applyNumberFormat="1" applyFont="1" applyFill="1" applyBorder="1"/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 wrapText="1"/>
    </xf>
    <xf numFmtId="10" fontId="3" fillId="0" borderId="0" xfId="0" applyNumberFormat="1" applyFont="1" applyAlignment="1">
      <alignment horizontal="right"/>
    </xf>
    <xf numFmtId="0" fontId="8" fillId="0" borderId="0" xfId="0" applyFont="1"/>
    <xf numFmtId="0" fontId="1" fillId="0" borderId="0" xfId="0" applyFont="1"/>
    <xf numFmtId="0" fontId="9" fillId="11" borderId="0" xfId="0" applyFont="1" applyFill="1" applyAlignment="1">
      <alignment vertical="center"/>
    </xf>
    <xf numFmtId="0" fontId="7" fillId="11" borderId="0" xfId="0" applyFont="1" applyFill="1" applyAlignment="1">
      <alignment vertical="center"/>
    </xf>
    <xf numFmtId="9" fontId="3" fillId="3" borderId="0" xfId="0" applyNumberFormat="1" applyFont="1" applyFill="1" applyAlignment="1">
      <alignment horizontal="right" wrapText="1"/>
    </xf>
    <xf numFmtId="9" fontId="3" fillId="3" borderId="0" xfId="0" applyNumberFormat="1" applyFont="1" applyFill="1" applyBorder="1" applyAlignment="1">
      <alignment horizontal="right" wrapText="1"/>
    </xf>
    <xf numFmtId="9" fontId="3" fillId="0" borderId="0" xfId="0" applyNumberFormat="1" applyFont="1" applyFill="1" applyBorder="1" applyAlignment="1">
      <alignment horizontal="right" wrapText="1"/>
    </xf>
    <xf numFmtId="9" fontId="3" fillId="0" borderId="0" xfId="0" applyNumberFormat="1" applyFont="1" applyFill="1" applyAlignment="1">
      <alignment horizontal="right" wrapText="1"/>
    </xf>
    <xf numFmtId="0" fontId="3" fillId="9" borderId="2" xfId="0" applyFont="1" applyFill="1" applyBorder="1" applyAlignment="1">
      <alignment horizontal="right"/>
    </xf>
    <xf numFmtId="4" fontId="3" fillId="9" borderId="2" xfId="0" applyNumberFormat="1" applyFont="1" applyFill="1" applyBorder="1"/>
    <xf numFmtId="0" fontId="3" fillId="3" borderId="0" xfId="0" applyFont="1" applyFill="1" applyAlignment="1">
      <alignment horizontal="right" wrapText="1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 wrapText="1"/>
    </xf>
    <xf numFmtId="4" fontId="2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2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0" fontId="1" fillId="2" borderId="0" xfId="0" applyFont="1" applyFill="1"/>
    <xf numFmtId="0" fontId="0" fillId="0" borderId="0" xfId="0" applyFont="1" applyFill="1" applyBorder="1"/>
    <xf numFmtId="4" fontId="0" fillId="0" borderId="0" xfId="0" applyNumberFormat="1" applyFont="1" applyFill="1" applyBorder="1"/>
    <xf numFmtId="0" fontId="0" fillId="0" borderId="0" xfId="0" applyFont="1" applyFill="1"/>
    <xf numFmtId="9" fontId="3" fillId="0" borderId="0" xfId="1" applyFont="1"/>
    <xf numFmtId="2" fontId="3" fillId="0" borderId="0" xfId="0" applyNumberFormat="1" applyFont="1"/>
    <xf numFmtId="0" fontId="2" fillId="0" borderId="0" xfId="0" applyFont="1" applyFill="1" applyBorder="1" applyAlignment="1">
      <alignment horizontal="left" wrapText="1"/>
    </xf>
    <xf numFmtId="4" fontId="2" fillId="0" borderId="0" xfId="0" applyNumberFormat="1" applyFont="1" applyFill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2" fontId="3" fillId="3" borderId="0" xfId="0" applyNumberFormat="1" applyFont="1" applyFill="1"/>
    <xf numFmtId="0" fontId="3" fillId="0" borderId="1" xfId="0" applyFont="1" applyBorder="1"/>
    <xf numFmtId="4" fontId="3" fillId="0" borderId="6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4" fontId="2" fillId="0" borderId="6" xfId="0" applyNumberFormat="1" applyFont="1" applyBorder="1"/>
    <xf numFmtId="1" fontId="3" fillId="3" borderId="0" xfId="0" applyNumberFormat="1" applyFont="1" applyFill="1" applyAlignment="1">
      <alignment horizontal="right"/>
    </xf>
    <xf numFmtId="49" fontId="2" fillId="3" borderId="0" xfId="0" applyNumberFormat="1" applyFont="1" applyFill="1" applyAlignment="1">
      <alignment horizontal="right" vertical="center"/>
    </xf>
    <xf numFmtId="0" fontId="3" fillId="3" borderId="1" xfId="0" applyFont="1" applyFill="1" applyBorder="1" applyAlignment="1">
      <alignment horizontal="right"/>
    </xf>
    <xf numFmtId="4" fontId="2" fillId="3" borderId="1" xfId="0" applyNumberFormat="1" applyFont="1" applyFill="1" applyBorder="1"/>
    <xf numFmtId="4" fontId="3" fillId="3" borderId="1" xfId="0" applyNumberFormat="1" applyFont="1" applyFill="1" applyBorder="1"/>
    <xf numFmtId="4" fontId="2" fillId="3" borderId="0" xfId="0" applyNumberFormat="1" applyFont="1" applyFill="1"/>
    <xf numFmtId="4" fontId="2" fillId="0" borderId="6" xfId="0" applyNumberFormat="1" applyFont="1" applyFill="1" applyBorder="1"/>
    <xf numFmtId="0" fontId="2" fillId="2" borderId="0" xfId="0" applyFont="1" applyFill="1" applyAlignment="1">
      <alignment horizontal="right"/>
    </xf>
    <xf numFmtId="4" fontId="3" fillId="0" borderId="5" xfId="0" applyNumberFormat="1" applyFont="1" applyBorder="1" applyAlignment="1">
      <alignment horizontal="right"/>
    </xf>
    <xf numFmtId="9" fontId="3" fillId="0" borderId="0" xfId="0" applyNumberFormat="1" applyFont="1"/>
    <xf numFmtId="0" fontId="2" fillId="0" borderId="1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2" fillId="0" borderId="0" xfId="2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4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right"/>
    </xf>
    <xf numFmtId="0" fontId="2" fillId="12" borderId="0" xfId="0" applyFont="1" applyFill="1" applyAlignment="1">
      <alignment horizontal="left"/>
    </xf>
    <xf numFmtId="0" fontId="2" fillId="12" borderId="0" xfId="0" applyFont="1" applyFill="1"/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12" borderId="0" xfId="0" applyFont="1" applyFill="1" applyAlignment="1">
      <alignment horizontal="right"/>
    </xf>
    <xf numFmtId="0" fontId="2" fillId="0" borderId="0" xfId="0" applyFont="1" applyAlignment="1">
      <alignment horizontal="right" vertical="center"/>
    </xf>
    <xf numFmtId="0" fontId="3" fillId="3" borderId="2" xfId="0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" fontId="2" fillId="0" borderId="3" xfId="0" applyNumberFormat="1" applyFont="1" applyBorder="1"/>
    <xf numFmtId="4" fontId="3" fillId="3" borderId="2" xfId="0" applyNumberFormat="1" applyFont="1" applyFill="1" applyBorder="1"/>
    <xf numFmtId="4" fontId="3" fillId="0" borderId="3" xfId="0" applyNumberFormat="1" applyFont="1" applyBorder="1"/>
    <xf numFmtId="3" fontId="3" fillId="0" borderId="0" xfId="0" applyNumberFormat="1" applyFont="1" applyAlignment="1">
      <alignment horizontal="right"/>
    </xf>
    <xf numFmtId="0" fontId="1" fillId="3" borderId="7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8" xfId="0" applyFont="1" applyFill="1" applyBorder="1"/>
    <xf numFmtId="0" fontId="0" fillId="0" borderId="7" xfId="0" applyBorder="1"/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10" fontId="0" fillId="0" borderId="7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1" fillId="3" borderId="7" xfId="0" applyFont="1" applyFill="1" applyBorder="1" applyAlignment="1">
      <alignment horizontal="center" wrapText="1"/>
    </xf>
    <xf numFmtId="0" fontId="0" fillId="13" borderId="7" xfId="0" applyFill="1" applyBorder="1" applyAlignment="1">
      <alignment horizontal="center"/>
    </xf>
    <xf numFmtId="0" fontId="1" fillId="3" borderId="7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14" fontId="1" fillId="3" borderId="7" xfId="0" applyNumberFormat="1" applyFont="1" applyFill="1" applyBorder="1" applyAlignment="1">
      <alignment horizontal="center" vertical="center"/>
    </xf>
    <xf numFmtId="10" fontId="1" fillId="3" borderId="7" xfId="0" applyNumberFormat="1" applyFont="1" applyFill="1" applyBorder="1" applyAlignment="1">
      <alignment horizontal="center" vertical="center"/>
    </xf>
    <xf numFmtId="10" fontId="1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quotePrefix="1" applyFont="1" applyBorder="1" applyAlignment="1">
      <alignment wrapText="1"/>
    </xf>
    <xf numFmtId="0" fontId="3" fillId="0" borderId="0" xfId="0" applyFont="1" applyBorder="1" applyAlignment="1">
      <alignment wrapText="1"/>
    </xf>
  </cellXfs>
  <cellStyles count="3">
    <cellStyle name="Link" xfId="2" builtinId="8"/>
    <cellStyle name="Prozent" xfId="1" builtinId="5"/>
    <cellStyle name="Standard" xfId="0" builtinId="0"/>
  </cellStyles>
  <dxfs count="0"/>
  <tableStyles count="0" defaultTableStyle="TableStyleMedium9" defaultPivotStyle="PivotStyleLight16"/>
  <colors>
    <mruColors>
      <color rgb="FFFFFF99"/>
      <color rgb="FF00FF00"/>
      <color rgb="FFD20000"/>
      <color rgb="FFFE0067"/>
      <color rgb="FFFF0066"/>
      <color rgb="FFF03CE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68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579120</xdr:colOff>
      <xdr:row>0</xdr:row>
      <xdr:rowOff>182874</xdr:rowOff>
    </xdr:from>
    <xdr:to>
      <xdr:col>6</xdr:col>
      <xdr:colOff>578160</xdr:colOff>
      <xdr:row>3</xdr:row>
      <xdr:rowOff>17776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7901F69-6135-4AED-8FA4-CEC29D574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9040" y="182874"/>
          <a:ext cx="1584000" cy="383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workbookViewId="0"/>
  </sheetViews>
  <sheetFormatPr baseColWidth="10" defaultRowHeight="15" x14ac:dyDescent="0.25"/>
  <cols>
    <col min="1" max="1" width="12.28515625" style="77" customWidth="1"/>
    <col min="2" max="2" width="11" style="77" customWidth="1"/>
    <col min="3" max="3" width="9.5703125" style="77" customWidth="1"/>
    <col min="4" max="4" width="64.85546875" style="10" customWidth="1"/>
  </cols>
  <sheetData>
    <row r="1" spans="1:4" x14ac:dyDescent="0.25">
      <c r="A1" s="79" t="s">
        <v>11</v>
      </c>
      <c r="B1" s="79" t="s">
        <v>14</v>
      </c>
      <c r="C1" s="79" t="s">
        <v>12</v>
      </c>
      <c r="D1" s="9" t="s">
        <v>13</v>
      </c>
    </row>
    <row r="2" spans="1:4" x14ac:dyDescent="0.25">
      <c r="A2" s="77">
        <v>20200220</v>
      </c>
      <c r="B2" s="78">
        <v>44167</v>
      </c>
      <c r="C2" s="77" t="s">
        <v>15</v>
      </c>
      <c r="D2" s="184" t="s">
        <v>708</v>
      </c>
    </row>
    <row r="3" spans="1:4" x14ac:dyDescent="0.25">
      <c r="B3" s="78"/>
      <c r="D3" s="184" t="s">
        <v>709</v>
      </c>
    </row>
    <row r="4" spans="1:4" x14ac:dyDescent="0.25">
      <c r="B4" s="78"/>
      <c r="D4" s="184" t="s">
        <v>710</v>
      </c>
    </row>
    <row r="5" spans="1:4" ht="30" x14ac:dyDescent="0.25">
      <c r="B5" s="78"/>
      <c r="D5" s="184" t="s">
        <v>711</v>
      </c>
    </row>
    <row r="6" spans="1:4" x14ac:dyDescent="0.25">
      <c r="B6" s="78"/>
      <c r="D6" s="184" t="s">
        <v>712</v>
      </c>
    </row>
    <row r="7" spans="1:4" x14ac:dyDescent="0.25">
      <c r="B7" s="78"/>
      <c r="D7" s="184" t="s">
        <v>713</v>
      </c>
    </row>
    <row r="8" spans="1:4" x14ac:dyDescent="0.25">
      <c r="D8" s="10" t="s">
        <v>714</v>
      </c>
    </row>
    <row r="9" spans="1:4" x14ac:dyDescent="0.25">
      <c r="D9" s="10" t="s">
        <v>715</v>
      </c>
    </row>
  </sheetData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H18"/>
  <sheetViews>
    <sheetView zoomScaleNormal="100" workbookViewId="0"/>
  </sheetViews>
  <sheetFormatPr baseColWidth="10" defaultRowHeight="15" x14ac:dyDescent="0.25"/>
  <sheetData>
    <row r="7" spans="1:8" s="137" customFormat="1" ht="31.5" x14ac:dyDescent="0.5">
      <c r="A7" s="137" t="s">
        <v>247</v>
      </c>
    </row>
    <row r="9" spans="1:8" s="71" customFormat="1" ht="30.6" customHeight="1" x14ac:dyDescent="0.25">
      <c r="A9" s="139" t="s">
        <v>488</v>
      </c>
      <c r="B9" s="140"/>
      <c r="C9" s="140"/>
      <c r="D9" s="140"/>
      <c r="E9" s="140"/>
      <c r="F9" s="140"/>
      <c r="G9" s="140"/>
      <c r="H9" s="186"/>
    </row>
    <row r="12" spans="1:8" x14ac:dyDescent="0.25">
      <c r="A12" s="138" t="s">
        <v>489</v>
      </c>
      <c r="B12" s="138"/>
    </row>
    <row r="13" spans="1:8" x14ac:dyDescent="0.25">
      <c r="A13" s="138" t="s">
        <v>701</v>
      </c>
    </row>
    <row r="17" spans="1:7" x14ac:dyDescent="0.25">
      <c r="A17" s="187" t="s">
        <v>299</v>
      </c>
      <c r="B17" s="185"/>
      <c r="C17" s="185"/>
      <c r="D17" s="185"/>
      <c r="E17" s="185"/>
      <c r="F17" s="185"/>
      <c r="G17" s="185"/>
    </row>
    <row r="18" spans="1:7" ht="27" customHeight="1" x14ac:dyDescent="0.25">
      <c r="A18" s="224" t="s">
        <v>298</v>
      </c>
      <c r="B18" s="224"/>
      <c r="C18" s="224"/>
      <c r="D18" s="224"/>
      <c r="E18" s="224"/>
      <c r="F18" s="224"/>
      <c r="G18" s="224"/>
    </row>
  </sheetData>
  <mergeCells count="1">
    <mergeCell ref="A18:G18"/>
  </mergeCells>
  <pageMargins left="0.25" right="0.25" top="0.75" bottom="0.75" header="0.3" footer="0.3"/>
  <pageSetup paperSize="9" orientation="landscape" verticalDpi="0" r:id="rId1"/>
  <headerFooter>
    <oddFooter>&amp;LAllegato 1: Calcolo IF 20200220_20200331&amp;RDirettive per il trattamento di dati salariali V5.0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zoomScaleNormal="100" workbookViewId="0"/>
  </sheetViews>
  <sheetFormatPr baseColWidth="10" defaultRowHeight="15" x14ac:dyDescent="0.25"/>
  <cols>
    <col min="1" max="1" width="41.42578125" customWidth="1"/>
    <col min="2" max="2" width="71.140625" bestFit="1" customWidth="1"/>
    <col min="3" max="3" width="3.140625" customWidth="1"/>
    <col min="4" max="4" width="35.28515625" bestFit="1" customWidth="1"/>
    <col min="5" max="5" width="76.28515625" bestFit="1" customWidth="1"/>
    <col min="7" max="7" width="32.5703125" customWidth="1"/>
    <col min="8" max="8" width="65.85546875" customWidth="1"/>
  </cols>
  <sheetData>
    <row r="1" spans="1:8" x14ac:dyDescent="0.25">
      <c r="A1" t="s">
        <v>44</v>
      </c>
    </row>
    <row r="3" spans="1:8" x14ac:dyDescent="0.25">
      <c r="A3" s="156" t="s">
        <v>161</v>
      </c>
      <c r="B3" s="156" t="s">
        <v>45</v>
      </c>
      <c r="D3" s="156" t="s">
        <v>87</v>
      </c>
      <c r="E3" s="156" t="s">
        <v>45</v>
      </c>
      <c r="G3" s="156" t="s">
        <v>190</v>
      </c>
      <c r="H3" s="156" t="s">
        <v>45</v>
      </c>
    </row>
    <row r="4" spans="1:8" x14ac:dyDescent="0.25">
      <c r="A4" s="157" t="s">
        <v>433</v>
      </c>
      <c r="B4" s="1" t="s">
        <v>46</v>
      </c>
      <c r="D4" t="s">
        <v>88</v>
      </c>
      <c r="E4" t="s">
        <v>89</v>
      </c>
      <c r="G4" s="185" t="s">
        <v>191</v>
      </c>
      <c r="H4" t="s">
        <v>194</v>
      </c>
    </row>
    <row r="5" spans="1:8" x14ac:dyDescent="0.25">
      <c r="A5" s="157" t="s">
        <v>434</v>
      </c>
      <c r="B5" s="1" t="s">
        <v>47</v>
      </c>
      <c r="D5" t="s">
        <v>90</v>
      </c>
      <c r="E5" t="s">
        <v>91</v>
      </c>
      <c r="G5" s="185" t="s">
        <v>192</v>
      </c>
      <c r="H5" t="s">
        <v>692</v>
      </c>
    </row>
    <row r="6" spans="1:8" x14ac:dyDescent="0.25">
      <c r="A6" s="1" t="s">
        <v>435</v>
      </c>
      <c r="B6" s="1" t="s">
        <v>48</v>
      </c>
      <c r="D6" t="s">
        <v>92</v>
      </c>
      <c r="E6" t="s">
        <v>93</v>
      </c>
      <c r="G6" s="185" t="s">
        <v>193</v>
      </c>
      <c r="H6" t="s">
        <v>693</v>
      </c>
    </row>
    <row r="7" spans="1:8" x14ac:dyDescent="0.25">
      <c r="A7" s="1" t="s">
        <v>436</v>
      </c>
      <c r="B7" s="1" t="s">
        <v>49</v>
      </c>
      <c r="D7" t="s">
        <v>94</v>
      </c>
      <c r="E7" t="s">
        <v>95</v>
      </c>
      <c r="G7" s="159" t="s">
        <v>300</v>
      </c>
      <c r="H7" t="s">
        <v>694</v>
      </c>
    </row>
    <row r="8" spans="1:8" x14ac:dyDescent="0.25">
      <c r="A8" s="1" t="s">
        <v>437</v>
      </c>
      <c r="B8" s="1" t="s">
        <v>50</v>
      </c>
      <c r="D8" t="s">
        <v>96</v>
      </c>
      <c r="E8" t="s">
        <v>97</v>
      </c>
      <c r="G8" s="185" t="s">
        <v>196</v>
      </c>
      <c r="H8" t="s">
        <v>195</v>
      </c>
    </row>
    <row r="9" spans="1:8" x14ac:dyDescent="0.25">
      <c r="A9" s="1" t="s">
        <v>438</v>
      </c>
      <c r="B9" s="1" t="s">
        <v>439</v>
      </c>
      <c r="D9" s="185" t="s">
        <v>333</v>
      </c>
      <c r="E9" s="159" t="s">
        <v>178</v>
      </c>
      <c r="G9" s="159" t="s">
        <v>301</v>
      </c>
      <c r="H9" t="s">
        <v>302</v>
      </c>
    </row>
    <row r="10" spans="1:8" x14ac:dyDescent="0.25">
      <c r="A10" s="1" t="s">
        <v>440</v>
      </c>
      <c r="B10" s="1" t="s">
        <v>441</v>
      </c>
      <c r="D10" t="s">
        <v>166</v>
      </c>
      <c r="E10" t="s">
        <v>98</v>
      </c>
      <c r="G10" s="159" t="s">
        <v>197</v>
      </c>
      <c r="H10" t="s">
        <v>303</v>
      </c>
    </row>
    <row r="11" spans="1:8" x14ac:dyDescent="0.25">
      <c r="A11" s="1" t="s">
        <v>442</v>
      </c>
      <c r="B11" s="1" t="s">
        <v>167</v>
      </c>
      <c r="D11" t="s">
        <v>179</v>
      </c>
      <c r="E11" s="159" t="s">
        <v>180</v>
      </c>
      <c r="G11" s="185" t="s">
        <v>198</v>
      </c>
      <c r="H11" t="s">
        <v>199</v>
      </c>
    </row>
    <row r="12" spans="1:8" x14ac:dyDescent="0.25">
      <c r="A12" s="1" t="s">
        <v>443</v>
      </c>
      <c r="B12" s="1" t="s">
        <v>168</v>
      </c>
      <c r="D12" t="s">
        <v>181</v>
      </c>
      <c r="E12" s="159" t="s">
        <v>182</v>
      </c>
      <c r="G12" s="185" t="s">
        <v>201</v>
      </c>
      <c r="H12" t="s">
        <v>200</v>
      </c>
    </row>
    <row r="13" spans="1:8" x14ac:dyDescent="0.25">
      <c r="A13" s="157" t="s">
        <v>444</v>
      </c>
      <c r="B13" s="1" t="s">
        <v>51</v>
      </c>
      <c r="D13" t="s">
        <v>99</v>
      </c>
      <c r="E13" t="s">
        <v>100</v>
      </c>
      <c r="G13" s="185" t="s">
        <v>304</v>
      </c>
      <c r="H13" t="s">
        <v>695</v>
      </c>
    </row>
    <row r="14" spans="1:8" x14ac:dyDescent="0.25">
      <c r="A14" s="157" t="s">
        <v>445</v>
      </c>
      <c r="B14" s="1" t="s">
        <v>52</v>
      </c>
      <c r="D14" t="s">
        <v>101</v>
      </c>
      <c r="E14" t="s">
        <v>334</v>
      </c>
      <c r="G14" s="185" t="s">
        <v>202</v>
      </c>
      <c r="H14" t="s">
        <v>696</v>
      </c>
    </row>
    <row r="15" spans="1:8" x14ac:dyDescent="0.25">
      <c r="A15" s="157" t="s">
        <v>446</v>
      </c>
      <c r="B15" s="1" t="s">
        <v>53</v>
      </c>
      <c r="D15" t="s">
        <v>102</v>
      </c>
      <c r="E15" t="s">
        <v>103</v>
      </c>
      <c r="G15" s="185" t="s">
        <v>203</v>
      </c>
      <c r="H15" t="s">
        <v>697</v>
      </c>
    </row>
    <row r="16" spans="1:8" x14ac:dyDescent="0.25">
      <c r="A16" s="157" t="s">
        <v>447</v>
      </c>
      <c r="B16" s="1" t="s">
        <v>54</v>
      </c>
      <c r="D16" t="s">
        <v>104</v>
      </c>
      <c r="E16" t="s">
        <v>105</v>
      </c>
      <c r="G16" s="185" t="s">
        <v>204</v>
      </c>
      <c r="H16" t="s">
        <v>205</v>
      </c>
    </row>
    <row r="17" spans="1:8" x14ac:dyDescent="0.25">
      <c r="A17" s="157" t="s">
        <v>448</v>
      </c>
      <c r="B17" s="1" t="s">
        <v>55</v>
      </c>
      <c r="D17" t="s">
        <v>189</v>
      </c>
      <c r="E17" t="s">
        <v>106</v>
      </c>
      <c r="G17" s="185" t="s">
        <v>305</v>
      </c>
      <c r="H17" t="s">
        <v>306</v>
      </c>
    </row>
    <row r="18" spans="1:8" x14ac:dyDescent="0.25">
      <c r="A18" s="157" t="s">
        <v>449</v>
      </c>
      <c r="B18" s="1" t="s">
        <v>56</v>
      </c>
      <c r="D18" t="s">
        <v>188</v>
      </c>
      <c r="E18" t="s">
        <v>107</v>
      </c>
      <c r="G18" s="185" t="s">
        <v>206</v>
      </c>
      <c r="H18" t="s">
        <v>307</v>
      </c>
    </row>
    <row r="19" spans="1:8" x14ac:dyDescent="0.25">
      <c r="A19" s="157" t="s">
        <v>450</v>
      </c>
      <c r="B19" s="1" t="s">
        <v>57</v>
      </c>
      <c r="D19" t="s">
        <v>187</v>
      </c>
      <c r="E19" t="s">
        <v>108</v>
      </c>
      <c r="G19" s="185" t="s">
        <v>207</v>
      </c>
      <c r="H19" t="s">
        <v>308</v>
      </c>
    </row>
    <row r="20" spans="1:8" x14ac:dyDescent="0.25">
      <c r="A20" s="157" t="s">
        <v>30</v>
      </c>
      <c r="B20" s="1" t="s">
        <v>58</v>
      </c>
      <c r="D20" t="s">
        <v>109</v>
      </c>
      <c r="E20" t="s">
        <v>110</v>
      </c>
      <c r="G20" s="185" t="s">
        <v>208</v>
      </c>
      <c r="H20" t="s">
        <v>698</v>
      </c>
    </row>
    <row r="21" spans="1:8" x14ac:dyDescent="0.25">
      <c r="A21" s="157" t="s">
        <v>21</v>
      </c>
      <c r="B21" s="1" t="s">
        <v>59</v>
      </c>
      <c r="D21" t="s">
        <v>335</v>
      </c>
      <c r="E21" t="s">
        <v>111</v>
      </c>
      <c r="G21" s="185" t="s">
        <v>209</v>
      </c>
      <c r="H21" t="s">
        <v>309</v>
      </c>
    </row>
    <row r="22" spans="1:8" x14ac:dyDescent="0.25">
      <c r="A22" s="157" t="s">
        <v>60</v>
      </c>
      <c r="B22" s="1" t="s">
        <v>61</v>
      </c>
      <c r="D22" t="s">
        <v>336</v>
      </c>
      <c r="E22" t="s">
        <v>112</v>
      </c>
      <c r="G22" s="185" t="s">
        <v>210</v>
      </c>
      <c r="H22" t="s">
        <v>310</v>
      </c>
    </row>
    <row r="23" spans="1:8" x14ac:dyDescent="0.25">
      <c r="A23" s="157" t="s">
        <v>451</v>
      </c>
      <c r="B23" s="1" t="s">
        <v>452</v>
      </c>
      <c r="D23" t="s">
        <v>113</v>
      </c>
      <c r="E23" t="s">
        <v>114</v>
      </c>
      <c r="G23" s="185" t="s">
        <v>211</v>
      </c>
      <c r="H23" t="s">
        <v>212</v>
      </c>
    </row>
    <row r="24" spans="1:8" x14ac:dyDescent="0.25">
      <c r="A24" s="157" t="s">
        <v>453</v>
      </c>
      <c r="B24" s="1" t="s">
        <v>62</v>
      </c>
      <c r="D24" t="s">
        <v>115</v>
      </c>
      <c r="E24" t="s">
        <v>116</v>
      </c>
      <c r="G24" s="185" t="s">
        <v>213</v>
      </c>
      <c r="H24" t="s">
        <v>311</v>
      </c>
    </row>
    <row r="25" spans="1:8" x14ac:dyDescent="0.25">
      <c r="A25" s="157" t="s">
        <v>454</v>
      </c>
      <c r="B25" s="1" t="s">
        <v>63</v>
      </c>
      <c r="D25" t="s">
        <v>117</v>
      </c>
      <c r="E25" t="s">
        <v>118</v>
      </c>
      <c r="G25" s="185" t="s">
        <v>214</v>
      </c>
      <c r="H25" t="s">
        <v>312</v>
      </c>
    </row>
    <row r="26" spans="1:8" x14ac:dyDescent="0.25">
      <c r="A26" s="157" t="s">
        <v>455</v>
      </c>
      <c r="B26" s="1" t="s">
        <v>64</v>
      </c>
      <c r="D26" t="s">
        <v>119</v>
      </c>
      <c r="E26" t="s">
        <v>120</v>
      </c>
      <c r="G26" s="185" t="s">
        <v>215</v>
      </c>
      <c r="H26" t="s">
        <v>216</v>
      </c>
    </row>
    <row r="27" spans="1:8" x14ac:dyDescent="0.25">
      <c r="A27" s="157" t="s">
        <v>456</v>
      </c>
      <c r="B27" s="1" t="s">
        <v>169</v>
      </c>
      <c r="D27" s="159" t="s">
        <v>183</v>
      </c>
      <c r="E27" s="159" t="s">
        <v>183</v>
      </c>
      <c r="G27" s="159" t="s">
        <v>217</v>
      </c>
      <c r="H27" t="s">
        <v>217</v>
      </c>
    </row>
    <row r="28" spans="1:8" x14ac:dyDescent="0.25">
      <c r="A28" s="157" t="s">
        <v>457</v>
      </c>
      <c r="B28" s="1" t="s">
        <v>170</v>
      </c>
      <c r="D28" s="159" t="s">
        <v>184</v>
      </c>
      <c r="E28" s="159" t="s">
        <v>184</v>
      </c>
      <c r="G28" s="159" t="s">
        <v>218</v>
      </c>
      <c r="H28" t="s">
        <v>313</v>
      </c>
    </row>
    <row r="29" spans="1:8" x14ac:dyDescent="0.25">
      <c r="A29" s="157" t="s">
        <v>458</v>
      </c>
      <c r="B29" s="1" t="s">
        <v>65</v>
      </c>
      <c r="D29" t="s">
        <v>121</v>
      </c>
      <c r="E29" t="s">
        <v>122</v>
      </c>
      <c r="G29" s="185" t="s">
        <v>219</v>
      </c>
      <c r="H29" t="s">
        <v>219</v>
      </c>
    </row>
    <row r="30" spans="1:8" x14ac:dyDescent="0.25">
      <c r="A30" s="157" t="s">
        <v>459</v>
      </c>
      <c r="B30" s="1" t="s">
        <v>171</v>
      </c>
      <c r="D30" t="s">
        <v>185</v>
      </c>
      <c r="E30" s="159" t="s">
        <v>186</v>
      </c>
      <c r="G30" s="185" t="s">
        <v>220</v>
      </c>
      <c r="H30" t="s">
        <v>314</v>
      </c>
    </row>
    <row r="31" spans="1:8" x14ac:dyDescent="0.25">
      <c r="A31" s="158" t="s">
        <v>460</v>
      </c>
      <c r="B31" s="1" t="s">
        <v>461</v>
      </c>
      <c r="D31" t="s">
        <v>172</v>
      </c>
      <c r="E31" t="s">
        <v>173</v>
      </c>
      <c r="G31" s="185" t="s">
        <v>221</v>
      </c>
      <c r="H31" t="s">
        <v>315</v>
      </c>
    </row>
    <row r="32" spans="1:8" x14ac:dyDescent="0.25">
      <c r="A32" s="157" t="s">
        <v>462</v>
      </c>
      <c r="B32" s="1" t="s">
        <v>66</v>
      </c>
      <c r="D32" t="s">
        <v>123</v>
      </c>
      <c r="E32" t="s">
        <v>124</v>
      </c>
      <c r="G32" s="185" t="s">
        <v>222</v>
      </c>
      <c r="H32" t="s">
        <v>223</v>
      </c>
    </row>
    <row r="33" spans="1:8" x14ac:dyDescent="0.25">
      <c r="A33" s="157" t="s">
        <v>463</v>
      </c>
      <c r="B33" s="1" t="s">
        <v>67</v>
      </c>
      <c r="D33" t="s">
        <v>125</v>
      </c>
      <c r="E33" t="s">
        <v>126</v>
      </c>
      <c r="G33" s="185" t="s">
        <v>224</v>
      </c>
      <c r="H33" t="s">
        <v>316</v>
      </c>
    </row>
    <row r="34" spans="1:8" x14ac:dyDescent="0.25">
      <c r="A34" s="157" t="s">
        <v>464</v>
      </c>
      <c r="B34" s="1" t="s">
        <v>68</v>
      </c>
      <c r="D34" t="s">
        <v>127</v>
      </c>
      <c r="E34" t="s">
        <v>128</v>
      </c>
      <c r="G34" s="185" t="s">
        <v>225</v>
      </c>
      <c r="H34" t="s">
        <v>226</v>
      </c>
    </row>
    <row r="35" spans="1:8" x14ac:dyDescent="0.25">
      <c r="A35" s="157" t="s">
        <v>465</v>
      </c>
      <c r="B35" s="1" t="s">
        <v>69</v>
      </c>
      <c r="D35" t="s">
        <v>129</v>
      </c>
      <c r="E35" t="s">
        <v>130</v>
      </c>
      <c r="G35" s="185" t="s">
        <v>232</v>
      </c>
      <c r="H35" t="s">
        <v>317</v>
      </c>
    </row>
    <row r="36" spans="1:8" x14ac:dyDescent="0.25">
      <c r="A36" s="157" t="s">
        <v>466</v>
      </c>
      <c r="B36" s="1" t="s">
        <v>70</v>
      </c>
      <c r="D36" t="s">
        <v>131</v>
      </c>
      <c r="E36" t="s">
        <v>132</v>
      </c>
      <c r="G36" s="185" t="s">
        <v>233</v>
      </c>
      <c r="H36" t="s">
        <v>318</v>
      </c>
    </row>
    <row r="37" spans="1:8" x14ac:dyDescent="0.25">
      <c r="A37" s="157" t="s">
        <v>467</v>
      </c>
      <c r="B37" s="1" t="s">
        <v>71</v>
      </c>
      <c r="D37" t="s">
        <v>133</v>
      </c>
      <c r="E37" t="s">
        <v>134</v>
      </c>
      <c r="G37" s="185" t="s">
        <v>227</v>
      </c>
      <c r="H37" t="s">
        <v>319</v>
      </c>
    </row>
    <row r="38" spans="1:8" x14ac:dyDescent="0.25">
      <c r="A38" s="157" t="s">
        <v>468</v>
      </c>
      <c r="B38" s="1" t="s">
        <v>72</v>
      </c>
      <c r="D38" t="s">
        <v>135</v>
      </c>
      <c r="E38" t="s">
        <v>136</v>
      </c>
      <c r="G38" s="185" t="s">
        <v>228</v>
      </c>
      <c r="H38" t="s">
        <v>320</v>
      </c>
    </row>
    <row r="39" spans="1:8" x14ac:dyDescent="0.25">
      <c r="A39" s="157" t="s">
        <v>469</v>
      </c>
      <c r="B39" s="1" t="s">
        <v>73</v>
      </c>
      <c r="D39" t="s">
        <v>137</v>
      </c>
      <c r="E39" t="s">
        <v>138</v>
      </c>
      <c r="G39" s="185" t="s">
        <v>229</v>
      </c>
      <c r="H39" t="s">
        <v>321</v>
      </c>
    </row>
    <row r="40" spans="1:8" x14ac:dyDescent="0.25">
      <c r="A40" s="157" t="s">
        <v>470</v>
      </c>
      <c r="B40" s="1" t="s">
        <v>471</v>
      </c>
      <c r="D40" t="s">
        <v>139</v>
      </c>
      <c r="E40" t="s">
        <v>140</v>
      </c>
      <c r="G40" s="185" t="s">
        <v>230</v>
      </c>
      <c r="H40" t="s">
        <v>322</v>
      </c>
    </row>
    <row r="41" spans="1:8" x14ac:dyDescent="0.25">
      <c r="A41" s="157" t="s">
        <v>472</v>
      </c>
      <c r="B41" s="1" t="s">
        <v>74</v>
      </c>
      <c r="D41" t="s">
        <v>141</v>
      </c>
      <c r="E41" t="s">
        <v>142</v>
      </c>
      <c r="G41" s="185" t="s">
        <v>231</v>
      </c>
      <c r="H41" t="s">
        <v>323</v>
      </c>
    </row>
    <row r="42" spans="1:8" x14ac:dyDescent="0.25">
      <c r="A42" s="157" t="s">
        <v>473</v>
      </c>
      <c r="B42" s="1" t="s">
        <v>75</v>
      </c>
      <c r="D42" t="s">
        <v>143</v>
      </c>
      <c r="E42" t="s">
        <v>144</v>
      </c>
      <c r="G42" s="185" t="s">
        <v>324</v>
      </c>
      <c r="H42" t="s">
        <v>325</v>
      </c>
    </row>
    <row r="43" spans="1:8" x14ac:dyDescent="0.25">
      <c r="A43" s="157" t="s">
        <v>474</v>
      </c>
      <c r="B43" s="1" t="s">
        <v>76</v>
      </c>
      <c r="D43" t="s">
        <v>145</v>
      </c>
      <c r="E43" t="s">
        <v>146</v>
      </c>
      <c r="G43" s="185" t="s">
        <v>326</v>
      </c>
      <c r="H43" t="s">
        <v>327</v>
      </c>
    </row>
    <row r="44" spans="1:8" x14ac:dyDescent="0.25">
      <c r="A44" s="157" t="s">
        <v>475</v>
      </c>
      <c r="B44" s="1" t="s">
        <v>77</v>
      </c>
      <c r="D44" t="s">
        <v>147</v>
      </c>
      <c r="E44" t="s">
        <v>148</v>
      </c>
      <c r="G44" s="185" t="s">
        <v>328</v>
      </c>
      <c r="H44" t="s">
        <v>329</v>
      </c>
    </row>
    <row r="45" spans="1:8" x14ac:dyDescent="0.25">
      <c r="A45" t="s">
        <v>505</v>
      </c>
      <c r="B45" t="s">
        <v>506</v>
      </c>
      <c r="D45" t="s">
        <v>507</v>
      </c>
      <c r="E45" t="s">
        <v>508</v>
      </c>
      <c r="G45" t="s">
        <v>503</v>
      </c>
      <c r="H45" t="s">
        <v>509</v>
      </c>
    </row>
    <row r="46" spans="1:8" x14ac:dyDescent="0.25">
      <c r="A46" t="s">
        <v>510</v>
      </c>
      <c r="B46" t="s">
        <v>511</v>
      </c>
      <c r="D46" t="s">
        <v>512</v>
      </c>
      <c r="E46" t="s">
        <v>513</v>
      </c>
      <c r="G46" t="s">
        <v>504</v>
      </c>
      <c r="H46" t="s">
        <v>699</v>
      </c>
    </row>
    <row r="47" spans="1:8" x14ac:dyDescent="0.25">
      <c r="A47" s="157" t="s">
        <v>476</v>
      </c>
      <c r="B47" s="1" t="s">
        <v>78</v>
      </c>
      <c r="D47" t="s">
        <v>149</v>
      </c>
      <c r="E47" t="s">
        <v>150</v>
      </c>
      <c r="G47" s="185" t="s">
        <v>235</v>
      </c>
      <c r="H47" t="s">
        <v>234</v>
      </c>
    </row>
    <row r="48" spans="1:8" x14ac:dyDescent="0.25">
      <c r="A48" s="157" t="s">
        <v>477</v>
      </c>
      <c r="B48" s="1" t="s">
        <v>79</v>
      </c>
      <c r="D48" t="s">
        <v>151</v>
      </c>
      <c r="E48" t="s">
        <v>152</v>
      </c>
      <c r="G48" s="185" t="s">
        <v>236</v>
      </c>
      <c r="H48" t="s">
        <v>237</v>
      </c>
    </row>
    <row r="49" spans="1:8" x14ac:dyDescent="0.25">
      <c r="A49" s="157" t="s">
        <v>478</v>
      </c>
      <c r="B49" s="1" t="s">
        <v>80</v>
      </c>
      <c r="D49" t="s">
        <v>153</v>
      </c>
      <c r="E49" t="s">
        <v>154</v>
      </c>
      <c r="G49" s="185" t="s">
        <v>238</v>
      </c>
      <c r="H49" t="s">
        <v>240</v>
      </c>
    </row>
    <row r="50" spans="1:8" x14ac:dyDescent="0.25">
      <c r="A50" s="157" t="s">
        <v>479</v>
      </c>
      <c r="B50" s="1" t="s">
        <v>81</v>
      </c>
      <c r="D50" t="s">
        <v>155</v>
      </c>
      <c r="E50" t="s">
        <v>156</v>
      </c>
      <c r="G50" s="185" t="s">
        <v>239</v>
      </c>
      <c r="H50" t="s">
        <v>241</v>
      </c>
    </row>
    <row r="51" spans="1:8" x14ac:dyDescent="0.25">
      <c r="A51" s="157" t="s">
        <v>480</v>
      </c>
      <c r="B51" s="1" t="s">
        <v>82</v>
      </c>
      <c r="D51" t="s">
        <v>174</v>
      </c>
      <c r="E51" t="s">
        <v>157</v>
      </c>
      <c r="G51" s="185" t="s">
        <v>242</v>
      </c>
      <c r="H51" t="s">
        <v>330</v>
      </c>
    </row>
    <row r="52" spans="1:8" x14ac:dyDescent="0.25">
      <c r="A52" s="157" t="s">
        <v>481</v>
      </c>
      <c r="B52" s="1" t="s">
        <v>83</v>
      </c>
      <c r="D52" t="s">
        <v>175</v>
      </c>
      <c r="E52" t="s">
        <v>158</v>
      </c>
      <c r="G52" s="185" t="s">
        <v>243</v>
      </c>
      <c r="H52" t="s">
        <v>244</v>
      </c>
    </row>
    <row r="53" spans="1:8" x14ac:dyDescent="0.25">
      <c r="A53" s="157" t="s">
        <v>482</v>
      </c>
      <c r="B53" s="1" t="s">
        <v>84</v>
      </c>
      <c r="D53" t="s">
        <v>176</v>
      </c>
      <c r="E53" t="s">
        <v>159</v>
      </c>
      <c r="G53" s="185" t="s">
        <v>245</v>
      </c>
      <c r="H53" t="s">
        <v>331</v>
      </c>
    </row>
    <row r="54" spans="1:8" x14ac:dyDescent="0.25">
      <c r="A54" s="157" t="s">
        <v>483</v>
      </c>
      <c r="B54" s="1" t="s">
        <v>85</v>
      </c>
      <c r="D54" t="s">
        <v>177</v>
      </c>
      <c r="E54" t="s">
        <v>160</v>
      </c>
      <c r="G54" s="185" t="s">
        <v>246</v>
      </c>
      <c r="H54" t="s">
        <v>332</v>
      </c>
    </row>
  </sheetData>
  <pageMargins left="0.25" right="0.25" top="0.75" bottom="0.75" header="0.3" footer="0.3"/>
  <pageSetup paperSize="9" orientation="landscape" verticalDpi="0" r:id="rId1"/>
  <headerFooter>
    <oddFooter>&amp;LAllegato 1: Calcolo IF 20200220_20200331&amp;RDirettive per il trattamento di dati salariali V5.0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5"/>
  <sheetViews>
    <sheetView zoomScaleNormal="100" workbookViewId="0"/>
  </sheetViews>
  <sheetFormatPr baseColWidth="10" defaultRowHeight="15" x14ac:dyDescent="0.25"/>
  <cols>
    <col min="1" max="1" width="185.140625" customWidth="1"/>
  </cols>
  <sheetData>
    <row r="1" spans="1:1" x14ac:dyDescent="0.25">
      <c r="A1" s="138" t="s">
        <v>487</v>
      </c>
    </row>
    <row r="2" spans="1:1" x14ac:dyDescent="0.25">
      <c r="A2" s="183" t="s">
        <v>248</v>
      </c>
    </row>
    <row r="3" spans="1:1" x14ac:dyDescent="0.25">
      <c r="A3" s="183" t="s">
        <v>249</v>
      </c>
    </row>
    <row r="4" spans="1:1" x14ac:dyDescent="0.25">
      <c r="A4" s="183" t="s">
        <v>250</v>
      </c>
    </row>
    <row r="5" spans="1:1" x14ac:dyDescent="0.25">
      <c r="A5" s="183" t="s">
        <v>251</v>
      </c>
    </row>
    <row r="6" spans="1:1" x14ac:dyDescent="0.25">
      <c r="A6" s="183" t="s">
        <v>252</v>
      </c>
    </row>
    <row r="7" spans="1:1" x14ac:dyDescent="0.25">
      <c r="A7" s="183" t="s">
        <v>253</v>
      </c>
    </row>
    <row r="8" spans="1:1" x14ac:dyDescent="0.25">
      <c r="A8" s="183" t="s">
        <v>484</v>
      </c>
    </row>
    <row r="9" spans="1:1" x14ac:dyDescent="0.25">
      <c r="A9" s="183" t="s">
        <v>255</v>
      </c>
    </row>
    <row r="10" spans="1:1" x14ac:dyDescent="0.25">
      <c r="A10" s="183" t="s">
        <v>256</v>
      </c>
    </row>
    <row r="11" spans="1:1" x14ac:dyDescent="0.25">
      <c r="A11" s="183" t="s">
        <v>257</v>
      </c>
    </row>
    <row r="12" spans="1:1" x14ac:dyDescent="0.25">
      <c r="A12" s="183" t="s">
        <v>258</v>
      </c>
    </row>
    <row r="13" spans="1:1" x14ac:dyDescent="0.25">
      <c r="A13" s="183" t="s">
        <v>259</v>
      </c>
    </row>
    <row r="14" spans="1:1" x14ac:dyDescent="0.25">
      <c r="A14" s="183" t="s">
        <v>260</v>
      </c>
    </row>
    <row r="15" spans="1:1" x14ac:dyDescent="0.25">
      <c r="A15" s="183" t="s">
        <v>261</v>
      </c>
    </row>
    <row r="16" spans="1:1" x14ac:dyDescent="0.25">
      <c r="A16" s="183" t="s">
        <v>262</v>
      </c>
    </row>
    <row r="17" spans="1:1" x14ac:dyDescent="0.25">
      <c r="A17" s="183" t="s">
        <v>491</v>
      </c>
    </row>
    <row r="18" spans="1:1" x14ac:dyDescent="0.25">
      <c r="A18" s="183" t="s">
        <v>263</v>
      </c>
    </row>
    <row r="19" spans="1:1" x14ac:dyDescent="0.25">
      <c r="A19" s="183" t="s">
        <v>264</v>
      </c>
    </row>
    <row r="20" spans="1:1" x14ac:dyDescent="0.25">
      <c r="A20" s="183" t="s">
        <v>265</v>
      </c>
    </row>
    <row r="21" spans="1:1" x14ac:dyDescent="0.25">
      <c r="A21" s="183" t="s">
        <v>266</v>
      </c>
    </row>
    <row r="22" spans="1:1" x14ac:dyDescent="0.25">
      <c r="A22" s="183" t="s">
        <v>267</v>
      </c>
    </row>
    <row r="23" spans="1:1" x14ac:dyDescent="0.25">
      <c r="A23" s="183" t="s">
        <v>500</v>
      </c>
    </row>
    <row r="24" spans="1:1" x14ac:dyDescent="0.25">
      <c r="A24" s="183" t="s">
        <v>268</v>
      </c>
    </row>
    <row r="25" spans="1:1" x14ac:dyDescent="0.25">
      <c r="A25" s="183" t="s">
        <v>269</v>
      </c>
    </row>
    <row r="26" spans="1:1" x14ac:dyDescent="0.25">
      <c r="A26" s="183" t="s">
        <v>270</v>
      </c>
    </row>
    <row r="27" spans="1:1" x14ac:dyDescent="0.25">
      <c r="A27" s="183" t="s">
        <v>271</v>
      </c>
    </row>
    <row r="28" spans="1:1" x14ac:dyDescent="0.25">
      <c r="A28" s="183" t="s">
        <v>272</v>
      </c>
    </row>
    <row r="29" spans="1:1" x14ac:dyDescent="0.25">
      <c r="A29" s="183" t="s">
        <v>273</v>
      </c>
    </row>
    <row r="30" spans="1:1" x14ac:dyDescent="0.25">
      <c r="A30" s="183" t="s">
        <v>485</v>
      </c>
    </row>
    <row r="31" spans="1:1" x14ac:dyDescent="0.25">
      <c r="A31" s="183" t="s">
        <v>275</v>
      </c>
    </row>
    <row r="32" spans="1:1" x14ac:dyDescent="0.25">
      <c r="A32" s="183" t="s">
        <v>276</v>
      </c>
    </row>
    <row r="33" spans="1:1" x14ac:dyDescent="0.25">
      <c r="A33" s="183" t="s">
        <v>277</v>
      </c>
    </row>
    <row r="34" spans="1:1" x14ac:dyDescent="0.25">
      <c r="A34" s="183" t="s">
        <v>278</v>
      </c>
    </row>
    <row r="35" spans="1:1" x14ac:dyDescent="0.25">
      <c r="A35" s="183" t="s">
        <v>279</v>
      </c>
    </row>
    <row r="36" spans="1:1" x14ac:dyDescent="0.25">
      <c r="A36" s="183" t="s">
        <v>280</v>
      </c>
    </row>
    <row r="37" spans="1:1" x14ac:dyDescent="0.25">
      <c r="A37" s="183" t="s">
        <v>281</v>
      </c>
    </row>
    <row r="38" spans="1:1" x14ac:dyDescent="0.25">
      <c r="A38" s="183" t="s">
        <v>486</v>
      </c>
    </row>
    <row r="39" spans="1:1" x14ac:dyDescent="0.25">
      <c r="A39" s="183" t="s">
        <v>514</v>
      </c>
    </row>
    <row r="40" spans="1:1" x14ac:dyDescent="0.25">
      <c r="A40" s="183" t="s">
        <v>283</v>
      </c>
    </row>
    <row r="41" spans="1:1" x14ac:dyDescent="0.25">
      <c r="A41" s="183" t="s">
        <v>284</v>
      </c>
    </row>
    <row r="42" spans="1:1" x14ac:dyDescent="0.25">
      <c r="A42" s="183" t="s">
        <v>285</v>
      </c>
    </row>
    <row r="43" spans="1:1" x14ac:dyDescent="0.25">
      <c r="A43" s="183" t="s">
        <v>286</v>
      </c>
    </row>
    <row r="44" spans="1:1" x14ac:dyDescent="0.25">
      <c r="A44" s="183" t="s">
        <v>287</v>
      </c>
    </row>
    <row r="45" spans="1:1" x14ac:dyDescent="0.25">
      <c r="A45" s="183" t="s">
        <v>502</v>
      </c>
    </row>
    <row r="46" spans="1:1" x14ac:dyDescent="0.25">
      <c r="A46" s="183" t="s">
        <v>288</v>
      </c>
    </row>
    <row r="47" spans="1:1" x14ac:dyDescent="0.25">
      <c r="A47" s="183" t="s">
        <v>289</v>
      </c>
    </row>
    <row r="48" spans="1:1" x14ac:dyDescent="0.25">
      <c r="A48" s="183" t="s">
        <v>290</v>
      </c>
    </row>
    <row r="49" spans="1:1" x14ac:dyDescent="0.25">
      <c r="A49" s="183" t="s">
        <v>291</v>
      </c>
    </row>
    <row r="50" spans="1:1" x14ac:dyDescent="0.25">
      <c r="A50" s="183" t="s">
        <v>292</v>
      </c>
    </row>
    <row r="51" spans="1:1" x14ac:dyDescent="0.25">
      <c r="A51" s="183" t="s">
        <v>293</v>
      </c>
    </row>
    <row r="52" spans="1:1" x14ac:dyDescent="0.25">
      <c r="A52" s="183" t="s">
        <v>294</v>
      </c>
    </row>
    <row r="53" spans="1:1" x14ac:dyDescent="0.25">
      <c r="A53" s="183" t="s">
        <v>295</v>
      </c>
    </row>
    <row r="54" spans="1:1" x14ac:dyDescent="0.25">
      <c r="A54" s="183" t="s">
        <v>296</v>
      </c>
    </row>
    <row r="55" spans="1:1" x14ac:dyDescent="0.25">
      <c r="A55" s="183" t="s">
        <v>297</v>
      </c>
    </row>
  </sheetData>
  <hyperlinks>
    <hyperlink ref="A2" location="'M1'!A1" display="M1: Person mit normaler Beschäftigung Grundlohn plus Provision, 13. Monatslohn im Dezember" xr:uid="{B0863811-D47B-4372-A33C-2392EFCE6D26}"/>
    <hyperlink ref="A3" location="'M2'!A1" display="M2: Person mit normaler Beschäftigung und zwei Lohnerhöhungen im Steuerjahr" xr:uid="{8069008A-1A00-4C75-9F68-0F60E42C6726}"/>
    <hyperlink ref="A4" location="'M3'!A1" display="M3: Person mit halbjährlichem 13. Monatslohn" xr:uid="{FCC5432F-89A4-4CE1-AA33-2AA8A8F3E0D3}"/>
    <hyperlink ref="A5" location="'M4'!A1" display="M4: Person mit normaler Beschäftigung Grundlohn plus Provision, 13. Monatslohn im November und Dezember" xr:uid="{C7E3508F-55E4-4C1A-8ACB-2183109BA555}"/>
    <hyperlink ref="A6" location="'M5'!A1" display="M5: Person mit Austritt am 31.5., 13. Monatslohn wird halbjährlich ausbezahlt" xr:uid="{B0C53C28-2BB1-45ED-A97F-0FBDFA35C7EC}"/>
    <hyperlink ref="A7" location="'M6'!A1" display="M6: Person mit 2 Arbeitgeber  (Hochrechnung Satzbestimmungsbasis auf 100% Beschäftigungsgrad)" xr:uid="{F8128F4D-98D5-4314-94C9-3D49C1270405}"/>
    <hyperlink ref="A8" location="'M7'!A1" display="M7: Person mit 2 Arbeitgeber  (Hochrechnung Satzbestimmungsbasis auf 90% Beschäftigungsgrad)" xr:uid="{8E8A0733-CBC1-4D9D-810E-96D77CF94F83}"/>
    <hyperlink ref="A9" location="'M8'!A1" display="M8: Person mit 2 Arbeitgeber  (Hochrechnung Satzbestimmungsbasis auf 100% Beschäftigungsgrad), Bonuszahlung" xr:uid="{99D35E83-48F9-41B3-846E-9E99BA592A7C}"/>
    <hyperlink ref="A10" location="'M9'!A1" display="M9: Person mit 2 Arbeitgeber, Stundenlohn mit unterschiedlichen  Sätzen und 60% Pensum beim anderen Arbeitgeber" xr:uid="{81E50D14-DAF3-406F-8ECC-4C8046BB9759}"/>
    <hyperlink ref="A11" location="'M10'!A1" display="M10: Person mit 2 Arbeitgeber, Stundenlohn mit unterschiedlichen Ansätzen, das Pensum beim anderen Arbeitgeber ist nicht bekannt, Umrechnung auf 100%" xr:uid="{EE3B9F38-2DF0-4682-99F2-7AE03BC9E98E}"/>
    <hyperlink ref="A12" location="M11_AG1!A1" display="M11_AG1: Person mit 2 Arbeitgeber, Wegfall 2. Arbeitgeber am 15.3." xr:uid="{F7EA468E-2960-4568-86CC-C525796C875A}"/>
    <hyperlink ref="A13" location="M11_AG2!A1" display="M11_AG2: Person mit 2 Arbeitgeber, Austritt am 15.3., 13. Monatslohn wird jährlich ausbezahlt" xr:uid="{68AB90D8-CFB5-48DE-B9B9-28B99A5BCF06}"/>
    <hyperlink ref="A14" location="'M12'!A1" display="M12: Beispiel Personalausleihe" xr:uid="{26DB9B35-86D3-4393-96BE-BA516B09FF43}"/>
    <hyperlink ref="A15" location="'M13'!A1" display="M13: Person im Stundenlohn und gleichbleibenden Stundenansatz, wöchentliche Lohnzahlung" xr:uid="{CCF2F40B-4B7C-43A9-9102-25FB31DD39C3}"/>
    <hyperlink ref="A16" location="'M14'!A1" display="M14: Person im Stundenlohn, monatliche Lohnzahlung" xr:uid="{ECFCD41F-A684-435A-A601-A2D407CBC923}"/>
    <hyperlink ref="A18" location="'M15'!A1" display="M15: Person im Stundenlohn, monatliche Lohnzahlung und 2 unterschiedlichen familiären Situationen (1.1.-30.6.=A0N, 1.7.-31.12.=C0N ) Heirat am 26.6. " xr:uid="{52363D6A-EF1D-4261-92C4-1F7987A85F8B}"/>
    <hyperlink ref="A19" location="'M16'!A1" display="M16: Person mit mehreren Beschäftigungen während des Steuerjahres, Bonus von Fr. 2'000.-- im März ausbezahlt" xr:uid="{2441D788-1E19-4E9C-81CE-466B13743C60}"/>
    <hyperlink ref="A20" location="'M17'!A1" display="M17: Person mit Austritt am 15.6., 13. Monatslohn wird halbjährlich ausbezahlt" xr:uid="{11359F54-0AC0-4BF4-9830-E1C878A2B6F8}"/>
    <hyperlink ref="A21" location="'M18'!A1" display="M18: Person hat einen Austritt am 15.10., 13. Monatslohn wird vierteljährlich ausbezahlt" xr:uid="{A13B9196-38CA-4F68-9CE6-7D673C65AC03}"/>
    <hyperlink ref="A22" location="'M19'!A1" display="M19: Person hat einen Austritt am 15.10., Lohnerhöhung im April, 13. Monatslohn wird vierteljährlich auf der Basis des neuen Lohns ausbezahlt" xr:uid="{5E0C1771-5C02-4C59-AF58-DA70B33B0C3D}"/>
    <hyperlink ref="A24" location="'M20'!A1" display="M20: Person hat einen Austritt am 15.10., Lohnerhöhung im April, 13. Monatslohn wird jährlich auf der Basis des gemittelten Lohns ausbezahlt" xr:uid="{D73983C6-314C-4394-8C74-E4297DE5B9E3}"/>
    <hyperlink ref="A25" location="'M21'!A1" display="M21: Person Eintritt am 1.2. und Austritt am 15.6., 13. Monatslohn wird halbjährlich ausbezahlt" xr:uid="{321F9F32-4ABF-48B8-8097-71AD2B6558E8}"/>
    <hyperlink ref="A26" location="'M22'!A1" display="M22: Person Eintritt am 1.4. und Austritt am 15.10., 13. Monatslohn wird jährlich ausbezahlt" xr:uid="{A1F2710E-3458-4D09-997E-BE84549FDD3F}"/>
    <hyperlink ref="A27" location="'M23'!A1" display="M23: Person mit 2 unterschiedlichen familiären Situationen (1.1.-31.5.=A0N, 1.6.-31.12.=B0N ) Heirat am 26.5." xr:uid="{BD7B9631-893A-4D88-930E-B9DB2BEBBB76}"/>
    <hyperlink ref="A28" location="'M24'!A1" display="M24: Person mit 2 unterschiedlichen familiären Situationen (1.1.-31.5.=A0N, 1.6.-31.12.=B0N ) Heirat am 26.5. 2 Arbeitgeber Januar bis September" xr:uid="{4B839B04-F350-40D0-8390-E6AD2498EB0C}"/>
    <hyperlink ref="A29" location="'M25'!A1" display="M25: Person mit 2 unterschiedlichen familiären Situationen (1.1.-30.9.=B0N, 1.10.-31.12.=C0N) Ehefrau arbeitet ab 20.9." xr:uid="{FB887DD8-8C56-4481-9CCA-841654176CFD}"/>
    <hyperlink ref="A30" location="'M26'!A1" display="M26: Person mit 3 unterschiedlichen familiären Situationen (1.1.-31.5.=A0N, 1.6.-31.10.=B0N, 1.11.-31.12.= B1N), 30'000 Bonus Vorjahr 25.2, Heirat am 8.5., Geburt Kind 9.10." xr:uid="{DEB03C8B-83AB-4BEF-A3C9-AC8FC36DAE09}"/>
    <hyperlink ref="A31" location="'M27'!A1" display="M27: Person mit 3 unterschiedlichen familiären Situationen (1.1.-31.8.=C0N, 1.9.-31.10.=C1N, 1.11.-31.12.= B1N) Geburt Kind 15.8." xr:uid="{540A6032-C81F-43F0-B300-51F2F99CF118}"/>
    <hyperlink ref="A32" location="'M28'!A1" display="M28: Person mit 2 unterschiedlichen familiären Situationen (1.1.-30.9.=C1N, 1.10.-31.12.=C0N) Kind wird im September volljährig" xr:uid="{9D970703-A4B2-406A-8FFF-01E1238A1827}"/>
    <hyperlink ref="A33" location="'M29'!A1" display="M29: Person mit Lohnerhöhung und 2 unterschiedlichen familiären Situationen (1.1.-30.9.=B0N, 1.10.-31.12.=C0N) Ehefrau arbeitet ab 20.9." xr:uid="{358675C0-5F6E-4DCE-BC86-039D6F28D4BA}"/>
    <hyperlink ref="A34" location="M30_AG1!A1" display="M30_AG1: Person mit 2 unterschiedlichen familiären Situationen (1.1.-31.5.=A0N, 1.6.-31.12.=B0N ) Heirat am 26.5., Arbeitgeberwechsel per 1.5." xr:uid="{B73FC7BB-3AC3-4A56-9A81-FAD5B0751B22}"/>
    <hyperlink ref="A35" location="M30_AG2!A1" display="M30_AG2: Person mit 2 unterschiedlichen familiären Situationen (1.1.-31.5.=A0N, 1.6.-31.12.=B0N ) Heirat am 26.5. Arbeitgeberwechsel per 1.5." xr:uid="{0A1EF720-75D7-48A8-BD4B-634F52337001}"/>
    <hyperlink ref="A36" location="'M31'!A1" display="M31: Person Eintritt am 10.2. und Austritt am 15.6., 13. Monatslohn wird jährlich ausbezahlt, Ausscheidung Auslandtage" xr:uid="{956BF11C-0BD2-4CDF-9F29-75CDAA41CDBA}"/>
    <hyperlink ref="A37" location="'M32'!A1" display="M32: Nachzahlung eines Bonus im Folgejahr, Ausscheidung Auslandtage " xr:uid="{5DBA4D0A-7C65-4971-A3A9-D9A7806941EC}"/>
    <hyperlink ref="A38" location="'M33'!A1" display="M33: Person mit Austritt vor dem Steuerjahr, Nachzahlung von Ferien und Überzeit im Januar und eines Bonus im Februar des Folgejahrs, Ausscheidung Auslandtage  " xr:uid="{7765DE94-7597-4A2C-9981-B3ACD07B7B84}"/>
    <hyperlink ref="A40" location="'M34'!A1" display="M34: Person mit Austritt während des Steuerjahres, Bonus Vorjahr: Fr. 20'000.--/im August beim Austritt" xr:uid="{5E11441D-1865-4088-BFB1-BFE540D16AB6}"/>
    <hyperlink ref="A41" location="'M35'!A1" display="M35: Person mit Austritt während des Steuerjahres, Nachzahlung von Ferienguthaben mit einer Korrektur des Austrittsmonats" xr:uid="{8D4908DC-4E0B-4824-BDAD-F8E40D816349}"/>
    <hyperlink ref="A42" location="'M36'!A1" display="M36: Person mit Austritt vor dem Steuerjahr, Nachzahlung von Ferienguthaben im Folgejahr" xr:uid="{7EFB3018-2FA3-49A5-AF7A-149CE9A52ADE}"/>
    <hyperlink ref="A43" location="'M37'!A1" display="M37: Person mit Austritt während des Steuerjahres, Nachzahlung eines Bonus, neuer Tarifcode im Auszahlungsmonat" xr:uid="{977FD3D0-B842-40E3-88CE-64E4AE82C3BA}"/>
    <hyperlink ref="A44" location="'M38'!A1" display="M38: Person mit Austritt vor dem Steuerjahr, Nachzahlung eines Bonus im Folgejahr " xr:uid="{627FFE97-5173-4CAE-85C6-7BFA4CB99202}"/>
    <hyperlink ref="A46" location="'M39'!A1" display="M39: Alleinstehende Person lebt im gleichen Haushalt mit einem minderjährigen Kind, Nachzahlung im April von Kinderzulagen 200.-- pro Monat ab 01.03. Vorjahr" xr:uid="{7D650423-0E04-42FC-946B-EE3C4C788FF7}"/>
    <hyperlink ref="A47" location="'M40'!A1" display="M40: Person mit 2 unterschiedlichen familiären Situationen, Heirat am 26.3. Korrektur von April und Mai im Juni" xr:uid="{FFCD8F54-2370-42EB-881F-973231389F37}"/>
    <hyperlink ref="A48" location="'M41'!A1" display="M41: Person mit 2 unterschiedlichen familiären Situationen, Heirat am 26.10.2021 Korrektur von November und Dezember im Januar" xr:uid="{224A04F2-D967-4A44-B8F9-774B0C9092F1}"/>
    <hyperlink ref="A49" location="'M42'!A1" display="M42: Person mit 2 unterschiedlichen familiären Situationen, Heirat am 26.3., Geburt am 23.4., Korrektur von April und Mai im Juni und Mai und Juni im Juli" xr:uid="{30D700D0-9B9F-4E31-9B38-D62FDF4340B4}"/>
    <hyperlink ref="A50" location="'YM43'!A1" display="YM43: Kantons- und Systemwechsel per 1. September von Jahresmodell nach Monatsmodell" xr:uid="{259D7BA9-91DD-4079-B253-331407AA24A7}"/>
    <hyperlink ref="A51" location="'MY44'!A1" display="MY44: Kantons- und Systemwechsel per 1. September von Monatsmodell nach Jahresmodell " xr:uid="{113A2489-E80A-440D-81CB-081F123712F7}"/>
    <hyperlink ref="A52" location="'M45'!A1" display="M45: Person mit mehreren Beschäftigungen während des Steuerjahres, Bonus von Fr. 2'000.-- im März ausbezahlt, EMA-Meldung" xr:uid="{D82D9D39-181A-4AA0-BA62-E1C36315F095}"/>
    <hyperlink ref="A53" location="'M46'!A1" display="M46: Person mit normaler Beschäftigung und einer Lohnerhöhung im Steuerjahr, Kantonswechsel per 15.4." xr:uid="{7757B9B0-D6C3-4FD5-A238-A2093665130C}"/>
    <hyperlink ref="A54" location="'M47'!A1" display="M47: Person mit Eintritt und 2 unterschiedlichen familiären Situationen (1.5.-31.5.=A0N, 1.6.-31.12.=B0N ) Heirat am 26.5. " xr:uid="{F4CE00D6-18A2-4180-B8ED-F368284BB93C}"/>
    <hyperlink ref="A55" location="Tariffe!A1" display="Ansätze" xr:uid="{47CEB296-6E9A-4593-BC1D-5B35D7B50238}"/>
    <hyperlink ref="A17" location="M14.1!A1" display="M14.1: Persona con salario orario, pagamento mensile del salario, diverse occupazioni, correzione, pagamento a posteriori  ad aprile e settembre" xr:uid="{443CF311-C2A4-4754-A480-1B8B1FDBDB3F}"/>
    <hyperlink ref="A23" location="M19.1!A1" display="M19.1: Persona con occupazione normale, la 13a mensilità viene versata trimestralmente, scorporo dei giorni all'estero, da aprile a giugno senza giorni CH" xr:uid="{0A2654A0-A1AE-4647-A595-1B135FAB0995}"/>
    <hyperlink ref="A39" location="M33.1!A1" display="M33.1: Persona con uscita prima dell'anno fiscale, pagamento a posteriori delle ferie e del lavoro straordinario a gennaio e un bonus a febbraio dell'anno successivo con cambiamento di cantone, scorporo dei giorni all'estero  " xr:uid="{8B23868E-C697-4587-8AFA-DD572081D513}"/>
    <hyperlink ref="A45" location="M38.1!A1" display="M38.1: Persona con un impiego a breve termine con uscita prima dell'anno fiscale, pagamento a posteriori di un bonus l'anno successivo, scorporo dei giorni all'estero   " xr:uid="{E9C4ABB6-A64F-46AA-9782-35EB3228158F}"/>
  </hyperlinks>
  <pageMargins left="0.25" right="0.25" top="0.75" bottom="0.75" header="0.3" footer="0.3"/>
  <pageSetup paperSize="9" orientation="landscape" r:id="rId1"/>
  <headerFooter>
    <oddFooter>&amp;LAllegato 1: Calcolo IF 20200220_20200331&amp;RDirettive per il trattamento di dati salariali V5.0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B7772-A597-47E4-AC3F-4F6592AF1FDA}">
  <dimension ref="A1:R4"/>
  <sheetViews>
    <sheetView workbookViewId="0">
      <selection activeCell="A2" sqref="A2"/>
    </sheetView>
  </sheetViews>
  <sheetFormatPr baseColWidth="10" defaultRowHeight="15" x14ac:dyDescent="0.25"/>
  <cols>
    <col min="1" max="1" width="18" bestFit="1" customWidth="1"/>
    <col min="2" max="2" width="11.85546875" bestFit="1" customWidth="1"/>
    <col min="3" max="3" width="6" bestFit="1" customWidth="1"/>
    <col min="4" max="4" width="8.7109375" bestFit="1" customWidth="1"/>
    <col min="5" max="5" width="4.7109375" bestFit="1" customWidth="1"/>
    <col min="6" max="6" width="7.140625" bestFit="1" customWidth="1"/>
    <col min="7" max="7" width="13.28515625" bestFit="1" customWidth="1"/>
    <col min="8" max="8" width="15.140625" bestFit="1" customWidth="1"/>
    <col min="9" max="9" width="9.7109375" bestFit="1" customWidth="1"/>
    <col min="10" max="10" width="11.7109375" bestFit="1" customWidth="1"/>
    <col min="11" max="11" width="20.42578125" bestFit="1" customWidth="1"/>
    <col min="12" max="12" width="23.85546875" bestFit="1" customWidth="1"/>
    <col min="13" max="13" width="13.28515625" bestFit="1" customWidth="1"/>
    <col min="14" max="14" width="17.85546875" bestFit="1" customWidth="1"/>
    <col min="15" max="15" width="13.28515625" bestFit="1" customWidth="1"/>
    <col min="16" max="16" width="15.7109375" bestFit="1" customWidth="1"/>
  </cols>
  <sheetData>
    <row r="1" spans="1:18" x14ac:dyDescent="0.25">
      <c r="A1" s="207" t="s">
        <v>515</v>
      </c>
      <c r="B1" s="207" t="s">
        <v>516</v>
      </c>
      <c r="C1" s="207" t="s">
        <v>517</v>
      </c>
      <c r="D1" s="207" t="s">
        <v>518</v>
      </c>
      <c r="E1" s="207" t="s">
        <v>519</v>
      </c>
      <c r="F1" s="208" t="s">
        <v>113</v>
      </c>
      <c r="G1" s="208" t="s">
        <v>520</v>
      </c>
      <c r="H1" s="207" t="s">
        <v>521</v>
      </c>
      <c r="I1" s="207" t="s">
        <v>522</v>
      </c>
      <c r="J1" s="207" t="s">
        <v>523</v>
      </c>
      <c r="K1" s="207" t="s">
        <v>524</v>
      </c>
      <c r="L1" s="207" t="s">
        <v>525</v>
      </c>
      <c r="M1" s="207" t="s">
        <v>526</v>
      </c>
      <c r="N1" s="207" t="s">
        <v>527</v>
      </c>
      <c r="O1" s="207" t="s">
        <v>528</v>
      </c>
      <c r="P1" s="209" t="s">
        <v>529</v>
      </c>
      <c r="Q1" s="209" t="s">
        <v>530</v>
      </c>
      <c r="R1" s="210" t="s">
        <v>531</v>
      </c>
    </row>
    <row r="2" spans="1:18" x14ac:dyDescent="0.25">
      <c r="A2" s="211" t="s">
        <v>532</v>
      </c>
      <c r="B2" s="211" t="s">
        <v>533</v>
      </c>
      <c r="C2" s="211" t="s">
        <v>534</v>
      </c>
      <c r="D2" s="212">
        <v>3011</v>
      </c>
      <c r="E2" s="211" t="s">
        <v>535</v>
      </c>
      <c r="F2" s="213"/>
      <c r="G2" s="213"/>
      <c r="H2" s="211" t="s">
        <v>536</v>
      </c>
      <c r="I2" s="211"/>
      <c r="J2" s="211"/>
      <c r="K2" s="211"/>
      <c r="L2" s="211"/>
      <c r="M2" s="211" t="s">
        <v>537</v>
      </c>
      <c r="N2" s="211" t="s">
        <v>538</v>
      </c>
      <c r="O2" s="211" t="s">
        <v>539</v>
      </c>
      <c r="P2" s="213"/>
      <c r="Q2" s="213"/>
      <c r="R2" s="214">
        <v>0.02</v>
      </c>
    </row>
    <row r="3" spans="1:18" x14ac:dyDescent="0.25">
      <c r="A3" s="211" t="s">
        <v>540</v>
      </c>
      <c r="B3" s="211"/>
      <c r="C3" s="211" t="s">
        <v>534</v>
      </c>
      <c r="D3" s="212">
        <v>3011</v>
      </c>
      <c r="E3" s="211" t="s">
        <v>535</v>
      </c>
      <c r="F3" s="213" t="s">
        <v>25</v>
      </c>
      <c r="G3" s="213">
        <v>351</v>
      </c>
      <c r="H3" s="211"/>
      <c r="I3" s="212">
        <v>12335</v>
      </c>
      <c r="J3" s="211" t="s">
        <v>541</v>
      </c>
      <c r="K3" s="212">
        <v>40</v>
      </c>
      <c r="L3" s="211" t="s">
        <v>542</v>
      </c>
      <c r="M3" s="211"/>
      <c r="N3" s="211"/>
      <c r="O3" s="211"/>
      <c r="P3" s="213"/>
      <c r="Q3" s="213"/>
      <c r="R3" s="213"/>
    </row>
    <row r="4" spans="1:18" x14ac:dyDescent="0.25">
      <c r="A4" s="211" t="s">
        <v>543</v>
      </c>
      <c r="B4" s="211" t="s">
        <v>544</v>
      </c>
      <c r="C4" s="211"/>
      <c r="D4" s="211"/>
      <c r="E4" s="211"/>
      <c r="F4" s="213"/>
      <c r="G4" s="213"/>
      <c r="H4" s="211"/>
      <c r="I4" s="211"/>
      <c r="J4" s="211"/>
      <c r="K4" s="211"/>
      <c r="L4" s="211"/>
      <c r="M4" s="211"/>
      <c r="N4" s="211"/>
      <c r="O4" s="211"/>
      <c r="P4" s="213">
        <v>1234.5</v>
      </c>
      <c r="Q4" s="213" t="s">
        <v>25</v>
      </c>
      <c r="R4" s="213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FDF4B-CAA3-40D1-9443-C28EF41205D9}">
  <dimension ref="A1:AK40"/>
  <sheetViews>
    <sheetView workbookViewId="0">
      <selection activeCell="A2" sqref="A2"/>
    </sheetView>
  </sheetViews>
  <sheetFormatPr baseColWidth="10" defaultRowHeight="15" x14ac:dyDescent="0.25"/>
  <cols>
    <col min="1" max="1" width="7.5703125" bestFit="1" customWidth="1"/>
    <col min="2" max="2" width="9.85546875" bestFit="1" customWidth="1"/>
    <col min="3" max="3" width="15.7109375" bestFit="1" customWidth="1"/>
    <col min="4" max="4" width="11" bestFit="1" customWidth="1"/>
    <col min="5" max="5" width="9.28515625" bestFit="1" customWidth="1"/>
    <col min="6" max="6" width="3.85546875" bestFit="1" customWidth="1"/>
    <col min="7" max="7" width="10.85546875" bestFit="1" customWidth="1"/>
    <col min="8" max="8" width="10.28515625" bestFit="1" customWidth="1"/>
    <col min="9" max="9" width="17.140625" bestFit="1" customWidth="1"/>
    <col min="10" max="10" width="9.7109375" bestFit="1" customWidth="1"/>
    <col min="11" max="11" width="10.140625" bestFit="1" customWidth="1"/>
    <col min="12" max="12" width="8.7109375" bestFit="1" customWidth="1"/>
    <col min="13" max="13" width="6.7109375" bestFit="1" customWidth="1"/>
    <col min="14" max="14" width="15.5703125" bestFit="1" customWidth="1"/>
    <col min="15" max="15" width="13.28515625" bestFit="1" customWidth="1"/>
    <col min="16" max="16" width="13.42578125" bestFit="1" customWidth="1"/>
    <col min="17" max="17" width="13.42578125" customWidth="1"/>
    <col min="18" max="18" width="12.140625" bestFit="1" customWidth="1"/>
    <col min="19" max="19" width="11.140625" bestFit="1" customWidth="1"/>
    <col min="20" max="20" width="11.7109375" bestFit="1" customWidth="1"/>
    <col min="21" max="21" width="13.28515625" bestFit="1" customWidth="1"/>
    <col min="22" max="22" width="15.28515625" bestFit="1" customWidth="1"/>
    <col min="23" max="23" width="15.28515625" customWidth="1"/>
    <col min="24" max="24" width="17.7109375" bestFit="1" customWidth="1"/>
    <col min="25" max="25" width="24" bestFit="1" customWidth="1"/>
    <col min="26" max="26" width="15.85546875" bestFit="1" customWidth="1"/>
    <col min="27" max="27" width="14.28515625" bestFit="1" customWidth="1"/>
    <col min="28" max="28" width="9.42578125" bestFit="1" customWidth="1"/>
    <col min="29" max="29" width="15.28515625" bestFit="1" customWidth="1"/>
    <col min="30" max="30" width="17.85546875" bestFit="1" customWidth="1"/>
    <col min="31" max="31" width="20" bestFit="1" customWidth="1"/>
    <col min="32" max="32" width="10" bestFit="1" customWidth="1"/>
    <col min="33" max="34" width="10.140625" bestFit="1" customWidth="1"/>
    <col min="35" max="35" width="8" bestFit="1" customWidth="1"/>
    <col min="36" max="37" width="10.140625" bestFit="1" customWidth="1"/>
  </cols>
  <sheetData>
    <row r="1" spans="1:37" s="71" customFormat="1" ht="45" x14ac:dyDescent="0.25">
      <c r="A1" s="218" t="s">
        <v>545</v>
      </c>
      <c r="B1" s="218" t="s">
        <v>546</v>
      </c>
      <c r="C1" s="218" t="s">
        <v>547</v>
      </c>
      <c r="D1" s="218" t="s">
        <v>548</v>
      </c>
      <c r="E1" s="218" t="s">
        <v>549</v>
      </c>
      <c r="F1" s="219" t="s">
        <v>550</v>
      </c>
      <c r="G1" s="220" t="s">
        <v>551</v>
      </c>
      <c r="H1" s="219" t="s">
        <v>552</v>
      </c>
      <c r="I1" s="219" t="s">
        <v>553</v>
      </c>
      <c r="J1" s="219" t="s">
        <v>554</v>
      </c>
      <c r="K1" s="219" t="s">
        <v>555</v>
      </c>
      <c r="L1" s="219" t="s">
        <v>518</v>
      </c>
      <c r="M1" s="219" t="s">
        <v>519</v>
      </c>
      <c r="N1" s="219" t="s">
        <v>556</v>
      </c>
      <c r="O1" s="219" t="s">
        <v>520</v>
      </c>
      <c r="P1" s="219" t="s">
        <v>557</v>
      </c>
      <c r="Q1" s="223" t="s">
        <v>706</v>
      </c>
      <c r="R1" s="219" t="s">
        <v>558</v>
      </c>
      <c r="S1" s="221" t="s">
        <v>559</v>
      </c>
      <c r="T1" s="222" t="s">
        <v>702</v>
      </c>
      <c r="U1" s="223" t="s">
        <v>703</v>
      </c>
      <c r="V1" s="222" t="s">
        <v>704</v>
      </c>
      <c r="W1" s="222" t="s">
        <v>707</v>
      </c>
      <c r="X1" s="219" t="s">
        <v>560</v>
      </c>
      <c r="Y1" s="219" t="s">
        <v>561</v>
      </c>
      <c r="Z1" s="219" t="s">
        <v>562</v>
      </c>
      <c r="AA1" s="219" t="s">
        <v>563</v>
      </c>
      <c r="AB1" s="219" t="s">
        <v>564</v>
      </c>
      <c r="AC1" s="219" t="s">
        <v>565</v>
      </c>
      <c r="AD1" s="223" t="s">
        <v>705</v>
      </c>
      <c r="AE1" s="219" t="s">
        <v>566</v>
      </c>
      <c r="AF1" s="219" t="s">
        <v>540</v>
      </c>
      <c r="AG1" s="220" t="s">
        <v>567</v>
      </c>
      <c r="AH1" s="220" t="s">
        <v>568</v>
      </c>
      <c r="AI1" s="219" t="s">
        <v>569</v>
      </c>
      <c r="AJ1" s="220" t="s">
        <v>567</v>
      </c>
      <c r="AK1" s="220" t="s">
        <v>568</v>
      </c>
    </row>
    <row r="2" spans="1:37" x14ac:dyDescent="0.25">
      <c r="A2" s="211">
        <v>1</v>
      </c>
      <c r="B2" s="211" t="s">
        <v>570</v>
      </c>
      <c r="C2" s="211" t="s">
        <v>571</v>
      </c>
      <c r="D2" s="211" t="s">
        <v>572</v>
      </c>
      <c r="E2" s="211" t="s">
        <v>573</v>
      </c>
      <c r="F2" s="213" t="s">
        <v>574</v>
      </c>
      <c r="G2" s="215">
        <v>24573</v>
      </c>
      <c r="H2" s="213" t="s">
        <v>575</v>
      </c>
      <c r="I2" s="213" t="s">
        <v>576</v>
      </c>
      <c r="J2" s="213" t="s">
        <v>5</v>
      </c>
      <c r="K2" s="215">
        <v>24573</v>
      </c>
      <c r="L2" s="213">
        <v>3011</v>
      </c>
      <c r="M2" s="213" t="s">
        <v>535</v>
      </c>
      <c r="N2" s="213" t="s">
        <v>25</v>
      </c>
      <c r="O2" s="213">
        <v>351</v>
      </c>
      <c r="P2" s="213" t="s">
        <v>577</v>
      </c>
      <c r="Q2" s="213"/>
      <c r="R2" s="213">
        <v>40</v>
      </c>
      <c r="S2" s="214">
        <v>1</v>
      </c>
      <c r="T2" s="214" t="s">
        <v>578</v>
      </c>
      <c r="U2" s="215"/>
      <c r="V2" s="214"/>
      <c r="W2" s="214"/>
      <c r="X2" s="213" t="s">
        <v>25</v>
      </c>
      <c r="Y2" s="213">
        <v>351</v>
      </c>
      <c r="Z2" s="213" t="s">
        <v>0</v>
      </c>
      <c r="AA2" s="213" t="s">
        <v>541</v>
      </c>
      <c r="AB2" s="213" t="s">
        <v>25</v>
      </c>
      <c r="AC2" s="213"/>
      <c r="AD2" s="213">
        <v>351</v>
      </c>
      <c r="AE2" s="213"/>
      <c r="AF2" s="213"/>
      <c r="AG2" s="215"/>
      <c r="AH2" s="215"/>
      <c r="AI2" s="213"/>
      <c r="AJ2" s="213"/>
      <c r="AK2" s="213"/>
    </row>
    <row r="3" spans="1:37" x14ac:dyDescent="0.25">
      <c r="A3" s="211">
        <v>7</v>
      </c>
      <c r="B3" s="211" t="s">
        <v>570</v>
      </c>
      <c r="C3" s="211" t="s">
        <v>579</v>
      </c>
      <c r="D3" s="211" t="s">
        <v>580</v>
      </c>
      <c r="E3" s="211" t="s">
        <v>581</v>
      </c>
      <c r="F3" s="213" t="s">
        <v>574</v>
      </c>
      <c r="G3" s="215">
        <v>22782</v>
      </c>
      <c r="H3" s="213" t="s">
        <v>582</v>
      </c>
      <c r="I3" s="213" t="s">
        <v>576</v>
      </c>
      <c r="J3" s="213" t="s">
        <v>5</v>
      </c>
      <c r="K3" s="215">
        <v>22782</v>
      </c>
      <c r="L3" s="213">
        <v>3011</v>
      </c>
      <c r="M3" s="213" t="s">
        <v>535</v>
      </c>
      <c r="N3" s="213" t="s">
        <v>25</v>
      </c>
      <c r="O3" s="213">
        <v>351</v>
      </c>
      <c r="P3" s="213" t="s">
        <v>577</v>
      </c>
      <c r="Q3" s="213"/>
      <c r="R3" s="213">
        <v>20</v>
      </c>
      <c r="S3" s="214">
        <v>0.5</v>
      </c>
      <c r="T3" s="214" t="s">
        <v>578</v>
      </c>
      <c r="U3" s="213" t="s">
        <v>583</v>
      </c>
      <c r="V3" s="214">
        <v>0.4</v>
      </c>
      <c r="W3" s="214"/>
      <c r="X3" s="213" t="s">
        <v>25</v>
      </c>
      <c r="Y3" s="213">
        <v>351</v>
      </c>
      <c r="Z3" s="213" t="s">
        <v>0</v>
      </c>
      <c r="AA3" s="213" t="s">
        <v>541</v>
      </c>
      <c r="AB3" s="213" t="s">
        <v>25</v>
      </c>
      <c r="AC3" s="213"/>
      <c r="AD3" s="213">
        <v>351</v>
      </c>
      <c r="AE3" s="213"/>
      <c r="AF3" s="213"/>
      <c r="AG3" s="215"/>
      <c r="AH3" s="215"/>
      <c r="AI3" s="213"/>
      <c r="AJ3" s="213"/>
      <c r="AK3" s="213"/>
    </row>
    <row r="4" spans="1:37" x14ac:dyDescent="0.25">
      <c r="A4" s="211">
        <v>9</v>
      </c>
      <c r="B4" s="211" t="s">
        <v>570</v>
      </c>
      <c r="C4" s="211" t="s">
        <v>585</v>
      </c>
      <c r="D4" s="211" t="s">
        <v>586</v>
      </c>
      <c r="E4" s="211" t="s">
        <v>587</v>
      </c>
      <c r="F4" s="213" t="s">
        <v>574</v>
      </c>
      <c r="G4" s="215">
        <v>32518</v>
      </c>
      <c r="H4" s="213" t="s">
        <v>577</v>
      </c>
      <c r="I4" s="213" t="s">
        <v>576</v>
      </c>
      <c r="J4" s="213" t="s">
        <v>6</v>
      </c>
      <c r="K4" s="215">
        <v>44146</v>
      </c>
      <c r="L4" s="213">
        <v>3011</v>
      </c>
      <c r="M4" s="213" t="s">
        <v>535</v>
      </c>
      <c r="N4" s="213" t="s">
        <v>25</v>
      </c>
      <c r="O4" s="213">
        <v>351</v>
      </c>
      <c r="P4" s="213" t="s">
        <v>577</v>
      </c>
      <c r="Q4" s="213" t="s">
        <v>9</v>
      </c>
      <c r="R4" s="213"/>
      <c r="S4" s="214"/>
      <c r="T4" s="214" t="s">
        <v>578</v>
      </c>
      <c r="U4" s="213" t="s">
        <v>583</v>
      </c>
      <c r="V4" s="214">
        <v>0.6</v>
      </c>
      <c r="W4" s="214"/>
      <c r="X4" s="213" t="s">
        <v>25</v>
      </c>
      <c r="Y4" s="213">
        <v>351</v>
      </c>
      <c r="Z4" s="213" t="s">
        <v>1</v>
      </c>
      <c r="AA4" s="213" t="s">
        <v>541</v>
      </c>
      <c r="AB4" s="213" t="s">
        <v>25</v>
      </c>
      <c r="AC4" s="213"/>
      <c r="AD4" s="213">
        <v>351</v>
      </c>
      <c r="AE4" s="213"/>
      <c r="AF4" s="213"/>
      <c r="AG4" s="215"/>
      <c r="AH4" s="215"/>
      <c r="AI4" s="213"/>
      <c r="AJ4" s="213"/>
      <c r="AK4" s="213"/>
    </row>
    <row r="5" spans="1:37" x14ac:dyDescent="0.25">
      <c r="A5" s="211">
        <v>9</v>
      </c>
      <c r="B5" s="211" t="s">
        <v>588</v>
      </c>
      <c r="C5" s="211" t="s">
        <v>589</v>
      </c>
      <c r="D5" s="211" t="s">
        <v>586</v>
      </c>
      <c r="E5" s="211" t="s">
        <v>590</v>
      </c>
      <c r="F5" s="213" t="s">
        <v>584</v>
      </c>
      <c r="G5" s="215">
        <v>33761</v>
      </c>
      <c r="H5" s="213"/>
      <c r="I5" s="213"/>
      <c r="J5" s="213"/>
      <c r="K5" s="213"/>
      <c r="L5" s="213">
        <v>3011</v>
      </c>
      <c r="M5" s="213" t="s">
        <v>535</v>
      </c>
      <c r="N5" s="213" t="s">
        <v>25</v>
      </c>
      <c r="O5" s="213"/>
      <c r="P5" s="213"/>
      <c r="Q5" s="213"/>
      <c r="R5" s="213"/>
      <c r="S5" s="214"/>
      <c r="T5" s="214"/>
      <c r="U5" s="213"/>
      <c r="V5" s="214"/>
      <c r="W5" s="214"/>
      <c r="X5" s="213"/>
      <c r="Y5" s="213"/>
      <c r="Z5" s="213"/>
      <c r="AA5" s="213"/>
      <c r="AB5" s="213"/>
      <c r="AC5" s="213"/>
      <c r="AD5" s="213"/>
      <c r="AE5" s="213"/>
      <c r="AF5" s="213"/>
      <c r="AG5" s="215"/>
      <c r="AH5" s="215"/>
      <c r="AI5" s="213"/>
      <c r="AJ5" s="213"/>
      <c r="AK5" s="213"/>
    </row>
    <row r="6" spans="1:37" x14ac:dyDescent="0.25">
      <c r="A6" s="211">
        <v>11.1</v>
      </c>
      <c r="B6" s="211" t="s">
        <v>570</v>
      </c>
      <c r="C6" s="211" t="s">
        <v>591</v>
      </c>
      <c r="D6" s="211" t="s">
        <v>592</v>
      </c>
      <c r="E6" s="211" t="s">
        <v>590</v>
      </c>
      <c r="F6" s="213" t="s">
        <v>584</v>
      </c>
      <c r="G6" s="215">
        <v>26429</v>
      </c>
      <c r="H6" s="213" t="s">
        <v>582</v>
      </c>
      <c r="I6" s="213" t="s">
        <v>576</v>
      </c>
      <c r="J6" s="213" t="s">
        <v>5</v>
      </c>
      <c r="K6" s="215">
        <v>26429</v>
      </c>
      <c r="L6" s="213">
        <v>3011</v>
      </c>
      <c r="M6" s="213" t="s">
        <v>535</v>
      </c>
      <c r="N6" s="213" t="s">
        <v>25</v>
      </c>
      <c r="O6" s="213">
        <v>351</v>
      </c>
      <c r="P6" s="213" t="s">
        <v>577</v>
      </c>
      <c r="Q6" s="213"/>
      <c r="R6" s="213">
        <v>20</v>
      </c>
      <c r="S6" s="214">
        <v>0.5</v>
      </c>
      <c r="T6" s="214" t="s">
        <v>578</v>
      </c>
      <c r="U6" s="213" t="s">
        <v>583</v>
      </c>
      <c r="V6" s="214">
        <v>0.4</v>
      </c>
      <c r="W6" s="214"/>
      <c r="X6" s="213" t="s">
        <v>25</v>
      </c>
      <c r="Y6" s="213">
        <v>351</v>
      </c>
      <c r="Z6" s="213" t="s">
        <v>0</v>
      </c>
      <c r="AA6" s="213" t="s">
        <v>541</v>
      </c>
      <c r="AB6" s="213" t="s">
        <v>25</v>
      </c>
      <c r="AC6" s="213"/>
      <c r="AD6" s="213">
        <v>351</v>
      </c>
      <c r="AE6" s="213"/>
      <c r="AF6" s="213"/>
      <c r="AG6" s="215"/>
      <c r="AH6" s="215"/>
      <c r="AI6" s="213"/>
      <c r="AJ6" s="213"/>
      <c r="AK6" s="213"/>
    </row>
    <row r="7" spans="1:37" x14ac:dyDescent="0.25">
      <c r="A7" s="211">
        <v>14.1</v>
      </c>
      <c r="B7" s="211" t="s">
        <v>570</v>
      </c>
      <c r="C7" s="211" t="s">
        <v>593</v>
      </c>
      <c r="D7" s="211" t="s">
        <v>594</v>
      </c>
      <c r="E7" s="211" t="s">
        <v>595</v>
      </c>
      <c r="F7" s="213" t="s">
        <v>584</v>
      </c>
      <c r="G7" s="215">
        <v>31637</v>
      </c>
      <c r="H7" s="213" t="s">
        <v>582</v>
      </c>
      <c r="I7" s="213" t="s">
        <v>576</v>
      </c>
      <c r="J7" s="213" t="s">
        <v>5</v>
      </c>
      <c r="K7" s="215">
        <v>31637</v>
      </c>
      <c r="L7" s="213">
        <v>3011</v>
      </c>
      <c r="M7" s="213" t="s">
        <v>535</v>
      </c>
      <c r="N7" s="213" t="s">
        <v>25</v>
      </c>
      <c r="O7" s="213">
        <v>351</v>
      </c>
      <c r="P7" s="213" t="s">
        <v>577</v>
      </c>
      <c r="Q7" s="213"/>
      <c r="R7" s="213">
        <v>20</v>
      </c>
      <c r="S7" s="214">
        <v>0.5</v>
      </c>
      <c r="T7" s="214" t="s">
        <v>578</v>
      </c>
      <c r="U7" s="213"/>
      <c r="V7" s="214"/>
      <c r="W7" s="214"/>
      <c r="X7" s="213" t="s">
        <v>25</v>
      </c>
      <c r="Y7" s="213">
        <v>351</v>
      </c>
      <c r="Z7" s="213" t="s">
        <v>0</v>
      </c>
      <c r="AA7" s="213" t="s">
        <v>541</v>
      </c>
      <c r="AB7" s="213" t="s">
        <v>25</v>
      </c>
      <c r="AC7" s="213"/>
      <c r="AD7" s="213">
        <v>351</v>
      </c>
      <c r="AE7" s="213"/>
      <c r="AF7" s="213"/>
      <c r="AG7" s="215"/>
      <c r="AH7" s="215"/>
      <c r="AI7" s="213"/>
      <c r="AJ7" s="213"/>
      <c r="AK7" s="213"/>
    </row>
    <row r="8" spans="1:37" x14ac:dyDescent="0.25">
      <c r="A8" s="211">
        <v>15</v>
      </c>
      <c r="B8" s="211" t="s">
        <v>570</v>
      </c>
      <c r="C8" s="211" t="s">
        <v>596</v>
      </c>
      <c r="D8" s="211" t="s">
        <v>597</v>
      </c>
      <c r="E8" s="211" t="s">
        <v>598</v>
      </c>
      <c r="F8" s="213" t="s">
        <v>574</v>
      </c>
      <c r="G8" s="215">
        <v>26826</v>
      </c>
      <c r="H8" s="213" t="s">
        <v>577</v>
      </c>
      <c r="I8" s="213" t="s">
        <v>576</v>
      </c>
      <c r="J8" s="213" t="s">
        <v>5</v>
      </c>
      <c r="K8" s="215">
        <v>26826</v>
      </c>
      <c r="L8" s="213">
        <v>3011</v>
      </c>
      <c r="M8" s="213" t="s">
        <v>535</v>
      </c>
      <c r="N8" s="213" t="s">
        <v>25</v>
      </c>
      <c r="O8" s="213">
        <v>351</v>
      </c>
      <c r="P8" s="213" t="s">
        <v>577</v>
      </c>
      <c r="Q8" s="213"/>
      <c r="R8" s="213">
        <v>24</v>
      </c>
      <c r="S8" s="214">
        <v>0.6</v>
      </c>
      <c r="T8" s="214" t="s">
        <v>578</v>
      </c>
      <c r="U8" s="213"/>
      <c r="V8" s="214"/>
      <c r="W8" s="214"/>
      <c r="X8" s="213" t="s">
        <v>25</v>
      </c>
      <c r="Y8" s="213">
        <v>351</v>
      </c>
      <c r="Z8" s="213" t="s">
        <v>0</v>
      </c>
      <c r="AA8" s="213" t="s">
        <v>541</v>
      </c>
      <c r="AB8" s="213" t="s">
        <v>25</v>
      </c>
      <c r="AC8" s="213"/>
      <c r="AD8" s="213">
        <v>351</v>
      </c>
      <c r="AE8" s="213"/>
      <c r="AF8" s="213"/>
      <c r="AG8" s="215"/>
      <c r="AH8" s="215"/>
      <c r="AI8" s="213"/>
      <c r="AJ8" s="213"/>
      <c r="AK8" s="213"/>
    </row>
    <row r="9" spans="1:37" x14ac:dyDescent="0.25">
      <c r="A9" s="211">
        <v>15</v>
      </c>
      <c r="B9" s="211" t="s">
        <v>588</v>
      </c>
      <c r="C9" s="211" t="s">
        <v>599</v>
      </c>
      <c r="D9" s="211" t="s">
        <v>597</v>
      </c>
      <c r="E9" s="211" t="s">
        <v>600</v>
      </c>
      <c r="F9" s="213" t="s">
        <v>584</v>
      </c>
      <c r="G9" s="215">
        <v>27007</v>
      </c>
      <c r="H9" s="213"/>
      <c r="I9" s="213"/>
      <c r="J9" s="213" t="s">
        <v>6</v>
      </c>
      <c r="K9" s="215">
        <v>44373</v>
      </c>
      <c r="L9" s="213">
        <v>3011</v>
      </c>
      <c r="M9" s="213" t="s">
        <v>535</v>
      </c>
      <c r="N9" s="213" t="s">
        <v>25</v>
      </c>
      <c r="O9" s="213"/>
      <c r="P9" s="213"/>
      <c r="Q9" s="213"/>
      <c r="R9" s="213"/>
      <c r="S9" s="214"/>
      <c r="T9" s="214"/>
      <c r="U9" s="213"/>
      <c r="V9" s="214"/>
      <c r="W9" s="214"/>
      <c r="X9" s="213"/>
      <c r="Y9" s="213"/>
      <c r="Z9" s="213"/>
      <c r="AA9" s="213"/>
      <c r="AB9" s="213"/>
      <c r="AC9" s="213"/>
      <c r="AD9" s="213"/>
      <c r="AE9" s="213" t="s">
        <v>9</v>
      </c>
      <c r="AF9" s="213" t="s">
        <v>25</v>
      </c>
      <c r="AG9" s="215">
        <v>44378</v>
      </c>
      <c r="AH9" s="215"/>
      <c r="AI9" s="213"/>
      <c r="AJ9" s="213"/>
      <c r="AK9" s="213"/>
    </row>
    <row r="10" spans="1:37" x14ac:dyDescent="0.25">
      <c r="A10" s="211">
        <v>16</v>
      </c>
      <c r="B10" s="211" t="s">
        <v>570</v>
      </c>
      <c r="C10" s="211" t="s">
        <v>601</v>
      </c>
      <c r="D10" s="211" t="s">
        <v>602</v>
      </c>
      <c r="E10" s="211" t="s">
        <v>603</v>
      </c>
      <c r="F10" s="213" t="s">
        <v>574</v>
      </c>
      <c r="G10" s="215">
        <v>28470</v>
      </c>
      <c r="H10" s="213" t="s">
        <v>582</v>
      </c>
      <c r="I10" s="213" t="s">
        <v>576</v>
      </c>
      <c r="J10" s="213" t="s">
        <v>5</v>
      </c>
      <c r="K10" s="215">
        <v>28470</v>
      </c>
      <c r="L10" s="213">
        <v>3011</v>
      </c>
      <c r="M10" s="213" t="s">
        <v>535</v>
      </c>
      <c r="N10" s="213" t="s">
        <v>25</v>
      </c>
      <c r="O10" s="213">
        <v>351</v>
      </c>
      <c r="P10" s="213" t="s">
        <v>577</v>
      </c>
      <c r="Q10" s="213"/>
      <c r="R10" s="213">
        <v>40</v>
      </c>
      <c r="S10" s="214">
        <v>1</v>
      </c>
      <c r="T10" s="214" t="s">
        <v>578</v>
      </c>
      <c r="U10" s="213"/>
      <c r="V10" s="214"/>
      <c r="W10" s="214"/>
      <c r="X10" s="213" t="s">
        <v>25</v>
      </c>
      <c r="Y10" s="213">
        <v>351</v>
      </c>
      <c r="Z10" s="213" t="s">
        <v>0</v>
      </c>
      <c r="AA10" s="213" t="s">
        <v>541</v>
      </c>
      <c r="AB10" s="213" t="s">
        <v>25</v>
      </c>
      <c r="AC10" s="213"/>
      <c r="AD10" s="213">
        <v>351</v>
      </c>
      <c r="AE10" s="213"/>
      <c r="AF10" s="213"/>
      <c r="AG10" s="215"/>
      <c r="AH10" s="215"/>
      <c r="AI10" s="213"/>
      <c r="AJ10" s="213"/>
      <c r="AK10" s="213"/>
    </row>
    <row r="11" spans="1:37" x14ac:dyDescent="0.25">
      <c r="A11" s="211">
        <v>24</v>
      </c>
      <c r="B11" s="211" t="s">
        <v>570</v>
      </c>
      <c r="C11" s="211" t="s">
        <v>604</v>
      </c>
      <c r="D11" s="211" t="s">
        <v>605</v>
      </c>
      <c r="E11" s="211" t="s">
        <v>606</v>
      </c>
      <c r="F11" s="213" t="s">
        <v>584</v>
      </c>
      <c r="G11" s="215">
        <v>31391</v>
      </c>
      <c r="H11" s="213" t="s">
        <v>577</v>
      </c>
      <c r="I11" s="213" t="s">
        <v>576</v>
      </c>
      <c r="J11" s="213" t="s">
        <v>5</v>
      </c>
      <c r="K11" s="215">
        <v>31391</v>
      </c>
      <c r="L11" s="213">
        <v>3011</v>
      </c>
      <c r="M11" s="213" t="s">
        <v>535</v>
      </c>
      <c r="N11" s="213" t="s">
        <v>25</v>
      </c>
      <c r="O11" s="213">
        <v>351</v>
      </c>
      <c r="P11" s="213" t="s">
        <v>577</v>
      </c>
      <c r="Q11" s="213"/>
      <c r="R11" s="213">
        <v>24</v>
      </c>
      <c r="S11" s="214">
        <v>0.6</v>
      </c>
      <c r="T11" s="214" t="s">
        <v>578</v>
      </c>
      <c r="U11" s="213" t="s">
        <v>583</v>
      </c>
      <c r="V11" s="214">
        <v>0.2</v>
      </c>
      <c r="W11" s="214"/>
      <c r="X11" s="213" t="s">
        <v>25</v>
      </c>
      <c r="Y11" s="213">
        <v>351</v>
      </c>
      <c r="Z11" s="213" t="s">
        <v>0</v>
      </c>
      <c r="AA11" s="213" t="s">
        <v>541</v>
      </c>
      <c r="AB11" s="213" t="s">
        <v>25</v>
      </c>
      <c r="AC11" s="213"/>
      <c r="AD11" s="213">
        <v>351</v>
      </c>
      <c r="AE11" s="213"/>
      <c r="AF11" s="213"/>
      <c r="AG11" s="215"/>
      <c r="AH11" s="215"/>
      <c r="AI11" s="213"/>
      <c r="AJ11" s="213"/>
      <c r="AK11" s="213"/>
    </row>
    <row r="12" spans="1:37" x14ac:dyDescent="0.25">
      <c r="A12" s="211">
        <v>24</v>
      </c>
      <c r="B12" s="211" t="s">
        <v>588</v>
      </c>
      <c r="C12" s="211" t="s">
        <v>607</v>
      </c>
      <c r="D12" s="211" t="s">
        <v>605</v>
      </c>
      <c r="E12" s="211" t="s">
        <v>608</v>
      </c>
      <c r="F12" s="213" t="s">
        <v>574</v>
      </c>
      <c r="G12" s="215">
        <v>30596</v>
      </c>
      <c r="H12" s="213"/>
      <c r="I12" s="213"/>
      <c r="J12" s="213" t="s">
        <v>6</v>
      </c>
      <c r="K12" s="215">
        <v>44342</v>
      </c>
      <c r="L12" s="213">
        <v>3011</v>
      </c>
      <c r="M12" s="213" t="s">
        <v>535</v>
      </c>
      <c r="N12" s="213" t="s">
        <v>25</v>
      </c>
      <c r="O12" s="213"/>
      <c r="P12" s="213"/>
      <c r="Q12" s="213"/>
      <c r="R12" s="213"/>
      <c r="S12" s="214"/>
      <c r="T12" s="214"/>
      <c r="U12" s="213"/>
      <c r="V12" s="214"/>
      <c r="W12" s="214"/>
      <c r="X12" s="213"/>
      <c r="Y12" s="213"/>
      <c r="Z12" s="213"/>
      <c r="AA12" s="213"/>
      <c r="AB12" s="213"/>
      <c r="AC12" s="213"/>
      <c r="AD12" s="213"/>
      <c r="AE12" s="213"/>
      <c r="AF12" s="213"/>
      <c r="AG12" s="215"/>
      <c r="AH12" s="215"/>
      <c r="AI12" s="213"/>
      <c r="AJ12" s="213"/>
      <c r="AK12" s="213"/>
    </row>
    <row r="13" spans="1:37" x14ac:dyDescent="0.25">
      <c r="A13" s="211">
        <v>25</v>
      </c>
      <c r="B13" s="211" t="s">
        <v>570</v>
      </c>
      <c r="C13" s="211" t="s">
        <v>609</v>
      </c>
      <c r="D13" s="211" t="s">
        <v>610</v>
      </c>
      <c r="E13" s="211" t="s">
        <v>611</v>
      </c>
      <c r="F13" s="213" t="s">
        <v>574</v>
      </c>
      <c r="G13" s="215">
        <v>29789</v>
      </c>
      <c r="H13" s="213" t="s">
        <v>577</v>
      </c>
      <c r="I13" s="213" t="s">
        <v>576</v>
      </c>
      <c r="J13" s="213" t="s">
        <v>6</v>
      </c>
      <c r="K13" s="215">
        <v>44170</v>
      </c>
      <c r="L13" s="213">
        <v>3011</v>
      </c>
      <c r="M13" s="213" t="s">
        <v>535</v>
      </c>
      <c r="N13" s="213" t="s">
        <v>25</v>
      </c>
      <c r="O13" s="213">
        <v>351</v>
      </c>
      <c r="P13" s="213" t="s">
        <v>577</v>
      </c>
      <c r="Q13" s="213"/>
      <c r="R13" s="213">
        <v>40</v>
      </c>
      <c r="S13" s="214">
        <v>1</v>
      </c>
      <c r="T13" s="214" t="s">
        <v>578</v>
      </c>
      <c r="U13" s="213"/>
      <c r="V13" s="214"/>
      <c r="W13" s="214"/>
      <c r="X13" s="213" t="s">
        <v>25</v>
      </c>
      <c r="Y13" s="213">
        <v>351</v>
      </c>
      <c r="Z13" s="213" t="s">
        <v>1</v>
      </c>
      <c r="AA13" s="213" t="s">
        <v>541</v>
      </c>
      <c r="AB13" s="213" t="s">
        <v>25</v>
      </c>
      <c r="AC13" s="213"/>
      <c r="AD13" s="213">
        <v>351</v>
      </c>
      <c r="AE13" s="213"/>
      <c r="AF13" s="213"/>
      <c r="AG13" s="215"/>
      <c r="AH13" s="215"/>
      <c r="AI13" s="213"/>
      <c r="AJ13" s="213"/>
      <c r="AK13" s="213"/>
    </row>
    <row r="14" spans="1:37" x14ac:dyDescent="0.25">
      <c r="A14" s="211">
        <v>25</v>
      </c>
      <c r="B14" s="211" t="s">
        <v>588</v>
      </c>
      <c r="C14" s="211" t="s">
        <v>612</v>
      </c>
      <c r="D14" s="211" t="s">
        <v>610</v>
      </c>
      <c r="E14" s="211" t="s">
        <v>613</v>
      </c>
      <c r="F14" s="213" t="s">
        <v>584</v>
      </c>
      <c r="G14" s="215">
        <v>29035</v>
      </c>
      <c r="H14" s="213"/>
      <c r="I14" s="213"/>
      <c r="J14" s="213"/>
      <c r="K14" s="213"/>
      <c r="L14" s="213">
        <v>3011</v>
      </c>
      <c r="M14" s="213" t="s">
        <v>535</v>
      </c>
      <c r="N14" s="213" t="s">
        <v>25</v>
      </c>
      <c r="O14" s="213"/>
      <c r="P14" s="213"/>
      <c r="Q14" s="213"/>
      <c r="R14" s="213"/>
      <c r="S14" s="214"/>
      <c r="T14" s="214"/>
      <c r="U14" s="213"/>
      <c r="V14" s="214"/>
      <c r="W14" s="214"/>
      <c r="X14" s="213"/>
      <c r="Y14" s="213"/>
      <c r="Z14" s="213"/>
      <c r="AA14" s="213"/>
      <c r="AB14" s="213"/>
      <c r="AC14" s="213"/>
      <c r="AD14" s="213"/>
      <c r="AE14" s="213" t="s">
        <v>9</v>
      </c>
      <c r="AF14" s="213" t="s">
        <v>25</v>
      </c>
      <c r="AG14" s="215">
        <v>44470</v>
      </c>
      <c r="AH14" s="215"/>
      <c r="AI14" s="213"/>
      <c r="AJ14" s="213"/>
      <c r="AK14" s="213"/>
    </row>
    <row r="15" spans="1:37" x14ac:dyDescent="0.25">
      <c r="A15" s="211">
        <v>26</v>
      </c>
      <c r="B15" s="211" t="s">
        <v>570</v>
      </c>
      <c r="C15" s="211" t="s">
        <v>614</v>
      </c>
      <c r="D15" s="211" t="s">
        <v>615</v>
      </c>
      <c r="E15" s="211" t="s">
        <v>616</v>
      </c>
      <c r="F15" s="213" t="s">
        <v>584</v>
      </c>
      <c r="G15" s="215">
        <v>33679</v>
      </c>
      <c r="H15" s="213" t="s">
        <v>577</v>
      </c>
      <c r="I15" s="213" t="s">
        <v>576</v>
      </c>
      <c r="J15" s="213" t="s">
        <v>5</v>
      </c>
      <c r="K15" s="215">
        <v>33679</v>
      </c>
      <c r="L15" s="213">
        <v>3011</v>
      </c>
      <c r="M15" s="213" t="s">
        <v>535</v>
      </c>
      <c r="N15" s="213" t="s">
        <v>25</v>
      </c>
      <c r="O15" s="213">
        <v>351</v>
      </c>
      <c r="P15" s="213" t="s">
        <v>577</v>
      </c>
      <c r="Q15" s="213"/>
      <c r="R15" s="213">
        <v>40</v>
      </c>
      <c r="S15" s="214">
        <v>1</v>
      </c>
      <c r="T15" s="214" t="s">
        <v>578</v>
      </c>
      <c r="U15" s="213"/>
      <c r="V15" s="214"/>
      <c r="W15" s="214"/>
      <c r="X15" s="213" t="s">
        <v>25</v>
      </c>
      <c r="Y15" s="213">
        <v>351</v>
      </c>
      <c r="Z15" s="213" t="s">
        <v>0</v>
      </c>
      <c r="AA15" s="213" t="s">
        <v>541</v>
      </c>
      <c r="AB15" s="213" t="s">
        <v>25</v>
      </c>
      <c r="AC15" s="213"/>
      <c r="AD15" s="213">
        <v>351</v>
      </c>
      <c r="AE15" s="213"/>
      <c r="AF15" s="213"/>
      <c r="AG15" s="215"/>
      <c r="AH15" s="215"/>
      <c r="AI15" s="213"/>
      <c r="AJ15" s="213"/>
      <c r="AK15" s="213"/>
    </row>
    <row r="16" spans="1:37" x14ac:dyDescent="0.25">
      <c r="A16" s="211">
        <v>26</v>
      </c>
      <c r="B16" s="211" t="s">
        <v>588</v>
      </c>
      <c r="C16" s="211" t="s">
        <v>617</v>
      </c>
      <c r="D16" s="211" t="s">
        <v>615</v>
      </c>
      <c r="E16" s="211" t="s">
        <v>618</v>
      </c>
      <c r="F16" s="213" t="s">
        <v>574</v>
      </c>
      <c r="G16" s="215">
        <v>35117</v>
      </c>
      <c r="H16" s="213"/>
      <c r="I16" s="213"/>
      <c r="J16" s="213" t="s">
        <v>6</v>
      </c>
      <c r="K16" s="215">
        <v>44324</v>
      </c>
      <c r="L16" s="213">
        <v>3011</v>
      </c>
      <c r="M16" s="213" t="s">
        <v>535</v>
      </c>
      <c r="N16" s="213" t="s">
        <v>25</v>
      </c>
      <c r="O16" s="213"/>
      <c r="P16" s="213"/>
      <c r="Q16" s="213"/>
      <c r="R16" s="213"/>
      <c r="S16" s="214"/>
      <c r="T16" s="214"/>
      <c r="U16" s="213"/>
      <c r="V16" s="214"/>
      <c r="W16" s="214"/>
      <c r="X16" s="213"/>
      <c r="Y16" s="213"/>
      <c r="Z16" s="213"/>
      <c r="AA16" s="213"/>
      <c r="AB16" s="213"/>
      <c r="AC16" s="213"/>
      <c r="AD16" s="213"/>
      <c r="AE16" s="213"/>
      <c r="AF16" s="213"/>
      <c r="AG16" s="215"/>
      <c r="AH16" s="215"/>
      <c r="AI16" s="213"/>
      <c r="AJ16" s="213"/>
      <c r="AK16" s="213"/>
    </row>
    <row r="17" spans="1:37" x14ac:dyDescent="0.25">
      <c r="A17" s="211">
        <v>26</v>
      </c>
      <c r="B17" s="211" t="s">
        <v>619</v>
      </c>
      <c r="C17" s="211"/>
      <c r="D17" s="211" t="s">
        <v>615</v>
      </c>
      <c r="E17" s="211" t="s">
        <v>620</v>
      </c>
      <c r="F17" s="213" t="s">
        <v>584</v>
      </c>
      <c r="G17" s="215">
        <v>44449</v>
      </c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4"/>
      <c r="T17" s="214"/>
      <c r="U17" s="213"/>
      <c r="V17" s="214"/>
      <c r="W17" s="214"/>
      <c r="X17" s="213"/>
      <c r="Y17" s="213"/>
      <c r="Z17" s="213"/>
      <c r="AA17" s="213"/>
      <c r="AB17" s="213"/>
      <c r="AC17" s="213"/>
      <c r="AD17" s="213"/>
      <c r="AE17" s="213"/>
      <c r="AF17" s="213"/>
      <c r="AG17" s="215"/>
      <c r="AH17" s="215"/>
      <c r="AI17" s="213" t="s">
        <v>9</v>
      </c>
      <c r="AJ17" s="215">
        <v>44501</v>
      </c>
      <c r="AK17" s="213"/>
    </row>
    <row r="18" spans="1:37" x14ac:dyDescent="0.25">
      <c r="A18" s="211">
        <v>27</v>
      </c>
      <c r="B18" s="211" t="s">
        <v>570</v>
      </c>
      <c r="C18" s="211" t="s">
        <v>621</v>
      </c>
      <c r="D18" s="211" t="s">
        <v>622</v>
      </c>
      <c r="E18" s="211" t="s">
        <v>623</v>
      </c>
      <c r="F18" s="213" t="s">
        <v>574</v>
      </c>
      <c r="G18" s="215">
        <v>24473</v>
      </c>
      <c r="H18" s="213" t="s">
        <v>577</v>
      </c>
      <c r="I18" s="213" t="s">
        <v>576</v>
      </c>
      <c r="J18" s="213" t="s">
        <v>6</v>
      </c>
      <c r="K18" s="215">
        <v>42198</v>
      </c>
      <c r="L18" s="213">
        <v>3011</v>
      </c>
      <c r="M18" s="213" t="s">
        <v>535</v>
      </c>
      <c r="N18" s="213" t="s">
        <v>25</v>
      </c>
      <c r="O18" s="213">
        <v>351</v>
      </c>
      <c r="P18" s="213" t="s">
        <v>577</v>
      </c>
      <c r="Q18" s="213"/>
      <c r="R18" s="213">
        <v>40</v>
      </c>
      <c r="S18" s="214">
        <v>1</v>
      </c>
      <c r="T18" s="214" t="s">
        <v>578</v>
      </c>
      <c r="U18" s="213"/>
      <c r="V18" s="214"/>
      <c r="W18" s="214"/>
      <c r="X18" s="213" t="s">
        <v>25</v>
      </c>
      <c r="Y18" s="213">
        <v>351</v>
      </c>
      <c r="Z18" s="213" t="s">
        <v>8</v>
      </c>
      <c r="AA18" s="213" t="s">
        <v>541</v>
      </c>
      <c r="AB18" s="213" t="s">
        <v>25</v>
      </c>
      <c r="AC18" s="213"/>
      <c r="AD18" s="213">
        <v>351</v>
      </c>
      <c r="AE18" s="213"/>
      <c r="AF18" s="213"/>
      <c r="AG18" s="215"/>
      <c r="AH18" s="215"/>
      <c r="AI18" s="213"/>
      <c r="AJ18" s="215"/>
      <c r="AK18" s="213"/>
    </row>
    <row r="19" spans="1:37" x14ac:dyDescent="0.25">
      <c r="A19" s="211">
        <v>27</v>
      </c>
      <c r="B19" s="211" t="s">
        <v>588</v>
      </c>
      <c r="C19" s="211" t="s">
        <v>624</v>
      </c>
      <c r="D19" s="211" t="s">
        <v>622</v>
      </c>
      <c r="E19" s="211" t="s">
        <v>625</v>
      </c>
      <c r="F19" s="213" t="s">
        <v>584</v>
      </c>
      <c r="G19" s="215">
        <v>33761</v>
      </c>
      <c r="H19" s="213"/>
      <c r="I19" s="213"/>
      <c r="J19" s="213"/>
      <c r="K19" s="213"/>
      <c r="L19" s="213">
        <v>3011</v>
      </c>
      <c r="M19" s="213" t="s">
        <v>535</v>
      </c>
      <c r="N19" s="213" t="s">
        <v>25</v>
      </c>
      <c r="O19" s="213"/>
      <c r="P19" s="213"/>
      <c r="Q19" s="213"/>
      <c r="R19" s="213"/>
      <c r="S19" s="214"/>
      <c r="T19" s="214"/>
      <c r="U19" s="213"/>
      <c r="V19" s="214"/>
      <c r="W19" s="214"/>
      <c r="X19" s="213"/>
      <c r="Y19" s="213"/>
      <c r="Z19" s="213"/>
      <c r="AA19" s="213"/>
      <c r="AB19" s="213"/>
      <c r="AC19" s="213"/>
      <c r="AD19" s="213"/>
      <c r="AE19" s="213" t="s">
        <v>9</v>
      </c>
      <c r="AF19" s="213" t="s">
        <v>25</v>
      </c>
      <c r="AG19" s="215">
        <v>43952</v>
      </c>
      <c r="AH19" s="215">
        <v>44500</v>
      </c>
      <c r="AI19" s="213"/>
      <c r="AJ19" s="213"/>
      <c r="AK19" s="213"/>
    </row>
    <row r="20" spans="1:37" x14ac:dyDescent="0.25">
      <c r="A20" s="211">
        <v>27</v>
      </c>
      <c r="B20" s="211" t="s">
        <v>619</v>
      </c>
      <c r="C20" s="211"/>
      <c r="D20" s="211" t="s">
        <v>622</v>
      </c>
      <c r="E20" s="211" t="s">
        <v>620</v>
      </c>
      <c r="F20" s="213" t="s">
        <v>584</v>
      </c>
      <c r="G20" s="215">
        <v>44423</v>
      </c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4"/>
      <c r="T20" s="214"/>
      <c r="U20" s="213"/>
      <c r="V20" s="214"/>
      <c r="W20" s="214"/>
      <c r="X20" s="213"/>
      <c r="Y20" s="213"/>
      <c r="Z20" s="213"/>
      <c r="AA20" s="213"/>
      <c r="AB20" s="213"/>
      <c r="AC20" s="213"/>
      <c r="AD20" s="213"/>
      <c r="AE20" s="213"/>
      <c r="AF20" s="213"/>
      <c r="AG20" s="215"/>
      <c r="AH20" s="215"/>
      <c r="AI20" s="213" t="s">
        <v>9</v>
      </c>
      <c r="AJ20" s="215">
        <v>44440</v>
      </c>
      <c r="AK20" s="213"/>
    </row>
    <row r="21" spans="1:37" x14ac:dyDescent="0.25">
      <c r="A21" s="211">
        <v>28</v>
      </c>
      <c r="B21" s="211" t="s">
        <v>570</v>
      </c>
      <c r="C21" s="211" t="s">
        <v>626</v>
      </c>
      <c r="D21" s="211" t="s">
        <v>627</v>
      </c>
      <c r="E21" s="211" t="s">
        <v>628</v>
      </c>
      <c r="F21" s="213" t="s">
        <v>574</v>
      </c>
      <c r="G21" s="215">
        <v>23973</v>
      </c>
      <c r="H21" s="213" t="s">
        <v>577</v>
      </c>
      <c r="I21" s="213" t="s">
        <v>576</v>
      </c>
      <c r="J21" s="213" t="s">
        <v>6</v>
      </c>
      <c r="K21" s="215">
        <v>35208</v>
      </c>
      <c r="L21" s="213">
        <v>3011</v>
      </c>
      <c r="M21" s="213" t="s">
        <v>535</v>
      </c>
      <c r="N21" s="213" t="s">
        <v>25</v>
      </c>
      <c r="O21" s="213">
        <v>351</v>
      </c>
      <c r="P21" s="213" t="s">
        <v>577</v>
      </c>
      <c r="Q21" s="213"/>
      <c r="R21" s="213">
        <v>40</v>
      </c>
      <c r="S21" s="214">
        <v>1</v>
      </c>
      <c r="T21" s="214" t="s">
        <v>578</v>
      </c>
      <c r="U21" s="213"/>
      <c r="V21" s="214"/>
      <c r="W21" s="214"/>
      <c r="X21" s="213" t="s">
        <v>25</v>
      </c>
      <c r="Y21" s="213">
        <v>351</v>
      </c>
      <c r="Z21" s="213" t="s">
        <v>10</v>
      </c>
      <c r="AA21" s="213" t="s">
        <v>541</v>
      </c>
      <c r="AB21" s="213" t="s">
        <v>25</v>
      </c>
      <c r="AC21" s="213"/>
      <c r="AD21" s="213">
        <v>351</v>
      </c>
      <c r="AE21" s="213"/>
      <c r="AF21" s="213"/>
      <c r="AG21" s="215"/>
      <c r="AH21" s="215"/>
      <c r="AI21" s="213"/>
      <c r="AJ21" s="213"/>
      <c r="AK21" s="213"/>
    </row>
    <row r="22" spans="1:37" x14ac:dyDescent="0.25">
      <c r="A22" s="211">
        <v>28</v>
      </c>
      <c r="B22" s="211" t="s">
        <v>588</v>
      </c>
      <c r="C22" s="211" t="s">
        <v>629</v>
      </c>
      <c r="D22" s="211" t="s">
        <v>627</v>
      </c>
      <c r="E22" s="211" t="s">
        <v>630</v>
      </c>
      <c r="F22" s="213" t="s">
        <v>584</v>
      </c>
      <c r="G22" s="215">
        <v>25866</v>
      </c>
      <c r="H22" s="213"/>
      <c r="I22" s="213"/>
      <c r="J22" s="213"/>
      <c r="K22" s="213"/>
      <c r="L22" s="213">
        <v>3011</v>
      </c>
      <c r="M22" s="213" t="s">
        <v>535</v>
      </c>
      <c r="N22" s="213" t="s">
        <v>25</v>
      </c>
      <c r="O22" s="213"/>
      <c r="P22" s="213"/>
      <c r="Q22" s="213"/>
      <c r="R22" s="213"/>
      <c r="S22" s="214"/>
      <c r="T22" s="214"/>
      <c r="U22" s="213"/>
      <c r="V22" s="214"/>
      <c r="W22" s="214"/>
      <c r="X22" s="213"/>
      <c r="Y22" s="213"/>
      <c r="Z22" s="213"/>
      <c r="AA22" s="213"/>
      <c r="AB22" s="213"/>
      <c r="AC22" s="213"/>
      <c r="AD22" s="213"/>
      <c r="AE22" s="213" t="s">
        <v>9</v>
      </c>
      <c r="AF22" s="213" t="s">
        <v>25</v>
      </c>
      <c r="AG22" s="215">
        <v>44105</v>
      </c>
      <c r="AH22" s="215"/>
      <c r="AI22" s="213"/>
      <c r="AJ22" s="213"/>
      <c r="AK22" s="213"/>
    </row>
    <row r="23" spans="1:37" x14ac:dyDescent="0.25">
      <c r="A23" s="211">
        <v>28</v>
      </c>
      <c r="B23" s="211" t="s">
        <v>619</v>
      </c>
      <c r="C23" s="211"/>
      <c r="D23" s="211" t="s">
        <v>627</v>
      </c>
      <c r="E23" s="211" t="s">
        <v>631</v>
      </c>
      <c r="F23" s="213" t="s">
        <v>574</v>
      </c>
      <c r="G23" s="215">
        <v>37869</v>
      </c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4"/>
      <c r="T23" s="214"/>
      <c r="U23" s="213"/>
      <c r="V23" s="214"/>
      <c r="W23" s="214"/>
      <c r="X23" s="213"/>
      <c r="Y23" s="213"/>
      <c r="Z23" s="213"/>
      <c r="AA23" s="213"/>
      <c r="AB23" s="213"/>
      <c r="AC23" s="213"/>
      <c r="AD23" s="213"/>
      <c r="AE23" s="213"/>
      <c r="AF23" s="213"/>
      <c r="AG23" s="215"/>
      <c r="AH23" s="215"/>
      <c r="AI23" s="213" t="s">
        <v>9</v>
      </c>
      <c r="AJ23" s="215">
        <v>37895</v>
      </c>
      <c r="AK23" s="215">
        <v>44469</v>
      </c>
    </row>
    <row r="24" spans="1:37" x14ac:dyDescent="0.25">
      <c r="A24" s="211">
        <v>29</v>
      </c>
      <c r="B24" s="211" t="s">
        <v>570</v>
      </c>
      <c r="C24" s="211" t="s">
        <v>632</v>
      </c>
      <c r="D24" s="211" t="s">
        <v>633</v>
      </c>
      <c r="E24" s="211" t="s">
        <v>581</v>
      </c>
      <c r="F24" s="213" t="s">
        <v>574</v>
      </c>
      <c r="G24" s="215">
        <v>24155</v>
      </c>
      <c r="H24" s="213" t="s">
        <v>577</v>
      </c>
      <c r="I24" s="213" t="s">
        <v>576</v>
      </c>
      <c r="J24" s="213" t="s">
        <v>6</v>
      </c>
      <c r="K24" s="215">
        <v>34439</v>
      </c>
      <c r="L24" s="213">
        <v>3011</v>
      </c>
      <c r="M24" s="213" t="s">
        <v>535</v>
      </c>
      <c r="N24" s="213" t="s">
        <v>25</v>
      </c>
      <c r="O24" s="213">
        <v>351</v>
      </c>
      <c r="P24" s="213" t="s">
        <v>577</v>
      </c>
      <c r="Q24" s="213"/>
      <c r="R24" s="213">
        <v>40</v>
      </c>
      <c r="S24" s="214">
        <v>1</v>
      </c>
      <c r="T24" s="214" t="s">
        <v>578</v>
      </c>
      <c r="U24" s="213"/>
      <c r="V24" s="214"/>
      <c r="W24" s="214"/>
      <c r="X24" s="213" t="s">
        <v>25</v>
      </c>
      <c r="Y24" s="213">
        <v>351</v>
      </c>
      <c r="Z24" s="213" t="s">
        <v>1</v>
      </c>
      <c r="AA24" s="213" t="s">
        <v>541</v>
      </c>
      <c r="AB24" s="213" t="s">
        <v>25</v>
      </c>
      <c r="AC24" s="213"/>
      <c r="AD24" s="213">
        <v>351</v>
      </c>
      <c r="AE24" s="213"/>
      <c r="AF24" s="213"/>
      <c r="AG24" s="215"/>
      <c r="AH24" s="215"/>
      <c r="AI24" s="213"/>
      <c r="AJ24" s="213"/>
      <c r="AK24" s="213"/>
    </row>
    <row r="25" spans="1:37" x14ac:dyDescent="0.25">
      <c r="A25" s="211">
        <v>29</v>
      </c>
      <c r="B25" s="211" t="s">
        <v>588</v>
      </c>
      <c r="C25" s="211" t="s">
        <v>634</v>
      </c>
      <c r="D25" s="211" t="s">
        <v>633</v>
      </c>
      <c r="E25" s="211" t="s">
        <v>635</v>
      </c>
      <c r="F25" s="213" t="s">
        <v>584</v>
      </c>
      <c r="G25" s="215">
        <v>24419</v>
      </c>
      <c r="H25" s="213"/>
      <c r="I25" s="213"/>
      <c r="J25" s="213"/>
      <c r="K25" s="213"/>
      <c r="L25" s="213">
        <v>3011</v>
      </c>
      <c r="M25" s="213" t="s">
        <v>535</v>
      </c>
      <c r="N25" s="213" t="s">
        <v>25</v>
      </c>
      <c r="O25" s="213"/>
      <c r="P25" s="213"/>
      <c r="Q25" s="213"/>
      <c r="R25" s="213"/>
      <c r="S25" s="214"/>
      <c r="T25" s="214"/>
      <c r="U25" s="213"/>
      <c r="V25" s="214"/>
      <c r="W25" s="214"/>
      <c r="X25" s="213"/>
      <c r="Y25" s="213"/>
      <c r="Z25" s="213"/>
      <c r="AA25" s="213"/>
      <c r="AB25" s="213"/>
      <c r="AC25" s="213"/>
      <c r="AD25" s="213"/>
      <c r="AE25" s="213" t="s">
        <v>9</v>
      </c>
      <c r="AF25" s="213" t="s">
        <v>25</v>
      </c>
      <c r="AG25" s="215">
        <v>44470</v>
      </c>
      <c r="AH25" s="215"/>
      <c r="AI25" s="213"/>
      <c r="AJ25" s="213"/>
      <c r="AK25" s="213"/>
    </row>
    <row r="26" spans="1:37" x14ac:dyDescent="0.25">
      <c r="A26" s="211">
        <v>31</v>
      </c>
      <c r="B26" s="211" t="s">
        <v>570</v>
      </c>
      <c r="C26" s="211" t="s">
        <v>636</v>
      </c>
      <c r="D26" s="211" t="s">
        <v>637</v>
      </c>
      <c r="E26" s="211" t="s">
        <v>638</v>
      </c>
      <c r="F26" s="213" t="s">
        <v>574</v>
      </c>
      <c r="G26" s="215">
        <v>25728</v>
      </c>
      <c r="H26" s="213" t="s">
        <v>577</v>
      </c>
      <c r="I26" s="213" t="s">
        <v>639</v>
      </c>
      <c r="J26" s="213" t="s">
        <v>5</v>
      </c>
      <c r="K26" s="215">
        <v>25728</v>
      </c>
      <c r="L26" s="213">
        <v>10121</v>
      </c>
      <c r="M26" s="213" t="s">
        <v>640</v>
      </c>
      <c r="N26" s="213" t="s">
        <v>641</v>
      </c>
      <c r="O26" s="213"/>
      <c r="P26" s="213" t="s">
        <v>577</v>
      </c>
      <c r="Q26" s="213"/>
      <c r="R26" s="213">
        <v>40</v>
      </c>
      <c r="S26" s="214">
        <v>1</v>
      </c>
      <c r="T26" s="214" t="s">
        <v>578</v>
      </c>
      <c r="U26" s="213"/>
      <c r="V26" s="214"/>
      <c r="W26" s="214"/>
      <c r="X26" s="213" t="s">
        <v>25</v>
      </c>
      <c r="Y26" s="213">
        <v>351</v>
      </c>
      <c r="Z26" s="213" t="s">
        <v>0</v>
      </c>
      <c r="AA26" s="213" t="s">
        <v>541</v>
      </c>
      <c r="AB26" s="213" t="s">
        <v>575</v>
      </c>
      <c r="AC26" s="213" t="s">
        <v>642</v>
      </c>
      <c r="AD26" s="213">
        <v>351</v>
      </c>
      <c r="AE26" s="213"/>
      <c r="AF26" s="213"/>
      <c r="AG26" s="215"/>
      <c r="AH26" s="215"/>
      <c r="AI26" s="213"/>
      <c r="AJ26" s="213"/>
      <c r="AK26" s="213"/>
    </row>
    <row r="27" spans="1:37" x14ac:dyDescent="0.25">
      <c r="A27" s="211">
        <v>32</v>
      </c>
      <c r="B27" s="211" t="s">
        <v>570</v>
      </c>
      <c r="C27" s="211" t="s">
        <v>643</v>
      </c>
      <c r="D27" s="211" t="s">
        <v>644</v>
      </c>
      <c r="E27" s="211" t="s">
        <v>645</v>
      </c>
      <c r="F27" s="213" t="s">
        <v>584</v>
      </c>
      <c r="G27" s="215">
        <v>26262</v>
      </c>
      <c r="H27" s="213" t="s">
        <v>577</v>
      </c>
      <c r="I27" s="213" t="s">
        <v>639</v>
      </c>
      <c r="J27" s="213" t="s">
        <v>5</v>
      </c>
      <c r="K27" s="215">
        <v>26262</v>
      </c>
      <c r="L27" s="213">
        <v>10121</v>
      </c>
      <c r="M27" s="213" t="s">
        <v>640</v>
      </c>
      <c r="N27" s="213" t="s">
        <v>641</v>
      </c>
      <c r="O27" s="213"/>
      <c r="P27" s="213" t="s">
        <v>577</v>
      </c>
      <c r="Q27" s="213"/>
      <c r="R27" s="213">
        <v>40</v>
      </c>
      <c r="S27" s="214">
        <v>1</v>
      </c>
      <c r="T27" s="214" t="s">
        <v>578</v>
      </c>
      <c r="U27" s="213"/>
      <c r="V27" s="214"/>
      <c r="W27" s="214"/>
      <c r="X27" s="213" t="s">
        <v>25</v>
      </c>
      <c r="Y27" s="213">
        <v>351</v>
      </c>
      <c r="Z27" s="213" t="s">
        <v>0</v>
      </c>
      <c r="AA27" s="213" t="s">
        <v>541</v>
      </c>
      <c r="AB27" s="213" t="s">
        <v>575</v>
      </c>
      <c r="AC27" s="213" t="s">
        <v>642</v>
      </c>
      <c r="AD27" s="213">
        <v>351</v>
      </c>
      <c r="AE27" s="213"/>
      <c r="AF27" s="213"/>
      <c r="AG27" s="215"/>
      <c r="AH27" s="215"/>
      <c r="AI27" s="213"/>
      <c r="AJ27" s="213"/>
      <c r="AK27" s="213"/>
    </row>
    <row r="28" spans="1:37" x14ac:dyDescent="0.25">
      <c r="A28" s="211">
        <v>33</v>
      </c>
      <c r="B28" s="211" t="s">
        <v>570</v>
      </c>
      <c r="C28" s="211" t="s">
        <v>646</v>
      </c>
      <c r="D28" s="211" t="s">
        <v>647</v>
      </c>
      <c r="E28" s="211" t="s">
        <v>625</v>
      </c>
      <c r="F28" s="213" t="s">
        <v>584</v>
      </c>
      <c r="G28" s="215">
        <v>29478</v>
      </c>
      <c r="H28" s="213" t="s">
        <v>577</v>
      </c>
      <c r="I28" s="213" t="s">
        <v>639</v>
      </c>
      <c r="J28" s="213" t="s">
        <v>5</v>
      </c>
      <c r="K28" s="215">
        <v>29478</v>
      </c>
      <c r="L28" s="213">
        <v>10121</v>
      </c>
      <c r="M28" s="213" t="s">
        <v>640</v>
      </c>
      <c r="N28" s="213" t="s">
        <v>641</v>
      </c>
      <c r="O28" s="213">
        <v>351</v>
      </c>
      <c r="P28" s="213" t="s">
        <v>577</v>
      </c>
      <c r="Q28" s="213"/>
      <c r="R28" s="213">
        <v>24</v>
      </c>
      <c r="S28" s="214">
        <v>0.6</v>
      </c>
      <c r="T28" s="214" t="s">
        <v>578</v>
      </c>
      <c r="U28" s="213" t="s">
        <v>583</v>
      </c>
      <c r="V28" s="214">
        <v>0.2</v>
      </c>
      <c r="W28" s="214"/>
      <c r="X28" s="213" t="s">
        <v>25</v>
      </c>
      <c r="Y28" s="213">
        <v>351</v>
      </c>
      <c r="Z28" s="213" t="s">
        <v>0</v>
      </c>
      <c r="AA28" s="213" t="s">
        <v>541</v>
      </c>
      <c r="AB28" s="213" t="s">
        <v>575</v>
      </c>
      <c r="AC28" s="213" t="s">
        <v>642</v>
      </c>
      <c r="AD28" s="213">
        <v>351</v>
      </c>
      <c r="AE28" s="213"/>
      <c r="AF28" s="213"/>
      <c r="AG28" s="215"/>
      <c r="AH28" s="215"/>
      <c r="AI28" s="213"/>
      <c r="AJ28" s="213"/>
      <c r="AK28" s="213"/>
    </row>
    <row r="29" spans="1:37" x14ac:dyDescent="0.25">
      <c r="A29" s="211">
        <v>35</v>
      </c>
      <c r="B29" s="211" t="s">
        <v>570</v>
      </c>
      <c r="C29" s="211" t="s">
        <v>648</v>
      </c>
      <c r="D29" s="211" t="s">
        <v>649</v>
      </c>
      <c r="E29" s="211" t="s">
        <v>650</v>
      </c>
      <c r="F29" s="213" t="s">
        <v>574</v>
      </c>
      <c r="G29" s="215">
        <v>32253</v>
      </c>
      <c r="H29" s="213" t="s">
        <v>577</v>
      </c>
      <c r="I29" s="213" t="s">
        <v>576</v>
      </c>
      <c r="J29" s="213" t="s">
        <v>5</v>
      </c>
      <c r="K29" s="215">
        <v>32253</v>
      </c>
      <c r="L29" s="213">
        <v>3011</v>
      </c>
      <c r="M29" s="213" t="s">
        <v>535</v>
      </c>
      <c r="N29" s="213" t="s">
        <v>25</v>
      </c>
      <c r="O29" s="213">
        <v>351</v>
      </c>
      <c r="P29" s="213" t="s">
        <v>577</v>
      </c>
      <c r="Q29" s="213"/>
      <c r="R29" s="213">
        <v>40</v>
      </c>
      <c r="S29" s="214">
        <v>1</v>
      </c>
      <c r="T29" s="214" t="s">
        <v>578</v>
      </c>
      <c r="U29" s="213"/>
      <c r="V29" s="214"/>
      <c r="W29" s="214"/>
      <c r="X29" s="213" t="s">
        <v>25</v>
      </c>
      <c r="Y29" s="213">
        <v>351</v>
      </c>
      <c r="Z29" s="213" t="s">
        <v>0</v>
      </c>
      <c r="AA29" s="213" t="s">
        <v>541</v>
      </c>
      <c r="AB29" s="213" t="s">
        <v>25</v>
      </c>
      <c r="AC29" s="213"/>
      <c r="AD29" s="213">
        <v>351</v>
      </c>
      <c r="AE29" s="213"/>
      <c r="AF29" s="213"/>
      <c r="AG29" s="215"/>
      <c r="AH29" s="215"/>
      <c r="AI29" s="213"/>
      <c r="AJ29" s="213"/>
      <c r="AK29" s="213"/>
    </row>
    <row r="30" spans="1:37" x14ac:dyDescent="0.25">
      <c r="A30" s="211">
        <v>36</v>
      </c>
      <c r="B30" s="211" t="s">
        <v>570</v>
      </c>
      <c r="C30" s="211" t="s">
        <v>651</v>
      </c>
      <c r="D30" s="211" t="s">
        <v>652</v>
      </c>
      <c r="E30" s="211" t="s">
        <v>653</v>
      </c>
      <c r="F30" s="213" t="s">
        <v>574</v>
      </c>
      <c r="G30" s="215">
        <v>25279</v>
      </c>
      <c r="H30" s="213" t="s">
        <v>577</v>
      </c>
      <c r="I30" s="213" t="s">
        <v>576</v>
      </c>
      <c r="J30" s="213" t="s">
        <v>5</v>
      </c>
      <c r="K30" s="215">
        <v>25279</v>
      </c>
      <c r="L30" s="213">
        <v>3011</v>
      </c>
      <c r="M30" s="213" t="s">
        <v>535</v>
      </c>
      <c r="N30" s="213" t="s">
        <v>25</v>
      </c>
      <c r="O30" s="213">
        <v>351</v>
      </c>
      <c r="P30" s="213" t="s">
        <v>577</v>
      </c>
      <c r="Q30" s="213"/>
      <c r="R30" s="213">
        <v>40</v>
      </c>
      <c r="S30" s="214">
        <v>1</v>
      </c>
      <c r="T30" s="214" t="s">
        <v>578</v>
      </c>
      <c r="U30" s="213"/>
      <c r="V30" s="214"/>
      <c r="W30" s="214"/>
      <c r="X30" s="213" t="s">
        <v>25</v>
      </c>
      <c r="Y30" s="213">
        <v>351</v>
      </c>
      <c r="Z30" s="213" t="s">
        <v>0</v>
      </c>
      <c r="AA30" s="213" t="s">
        <v>541</v>
      </c>
      <c r="AB30" s="213" t="s">
        <v>25</v>
      </c>
      <c r="AC30" s="213"/>
      <c r="AD30" s="213">
        <v>351</v>
      </c>
      <c r="AE30" s="213"/>
      <c r="AF30" s="213"/>
      <c r="AG30" s="215"/>
      <c r="AH30" s="215"/>
      <c r="AI30" s="213"/>
      <c r="AJ30" s="213"/>
      <c r="AK30" s="213"/>
    </row>
    <row r="31" spans="1:37" x14ac:dyDescent="0.25">
      <c r="A31" s="211">
        <v>37</v>
      </c>
      <c r="B31" s="211" t="s">
        <v>570</v>
      </c>
      <c r="C31" s="211" t="s">
        <v>654</v>
      </c>
      <c r="D31" s="211" t="s">
        <v>655</v>
      </c>
      <c r="E31" s="211" t="s">
        <v>656</v>
      </c>
      <c r="F31" s="213" t="s">
        <v>584</v>
      </c>
      <c r="G31" s="215">
        <v>34639</v>
      </c>
      <c r="H31" s="213" t="s">
        <v>577</v>
      </c>
      <c r="I31" s="213" t="s">
        <v>576</v>
      </c>
      <c r="J31" s="213" t="s">
        <v>5</v>
      </c>
      <c r="K31" s="215">
        <v>34639</v>
      </c>
      <c r="L31" s="213">
        <v>3011</v>
      </c>
      <c r="M31" s="213" t="s">
        <v>535</v>
      </c>
      <c r="N31" s="213" t="s">
        <v>25</v>
      </c>
      <c r="O31" s="213">
        <v>351</v>
      </c>
      <c r="P31" s="213" t="s">
        <v>577</v>
      </c>
      <c r="Q31" s="213"/>
      <c r="R31" s="213">
        <v>40</v>
      </c>
      <c r="S31" s="214">
        <v>1</v>
      </c>
      <c r="T31" s="214" t="s">
        <v>578</v>
      </c>
      <c r="U31" s="213"/>
      <c r="V31" s="214"/>
      <c r="W31" s="214"/>
      <c r="X31" s="213" t="s">
        <v>25</v>
      </c>
      <c r="Y31" s="213">
        <v>351</v>
      </c>
      <c r="Z31" s="213" t="s">
        <v>0</v>
      </c>
      <c r="AA31" s="213" t="s">
        <v>541</v>
      </c>
      <c r="AB31" s="213" t="s">
        <v>25</v>
      </c>
      <c r="AC31" s="213"/>
      <c r="AD31" s="213">
        <v>351</v>
      </c>
      <c r="AE31" s="213"/>
      <c r="AF31" s="213"/>
      <c r="AG31" s="215"/>
      <c r="AH31" s="215"/>
      <c r="AI31" s="213"/>
      <c r="AJ31" s="213"/>
      <c r="AK31" s="213"/>
    </row>
    <row r="32" spans="1:37" x14ac:dyDescent="0.25">
      <c r="A32" s="211">
        <v>37</v>
      </c>
      <c r="B32" s="211" t="s">
        <v>588</v>
      </c>
      <c r="C32" s="211" t="s">
        <v>657</v>
      </c>
      <c r="D32" s="211" t="s">
        <v>655</v>
      </c>
      <c r="E32" s="211" t="s">
        <v>658</v>
      </c>
      <c r="F32" s="213" t="s">
        <v>574</v>
      </c>
      <c r="G32" s="215">
        <v>33717</v>
      </c>
      <c r="H32" s="213" t="s">
        <v>577</v>
      </c>
      <c r="I32" s="213"/>
      <c r="J32" s="213"/>
      <c r="K32" s="215"/>
      <c r="L32" s="213">
        <v>3011</v>
      </c>
      <c r="M32" s="213" t="s">
        <v>535</v>
      </c>
      <c r="N32" s="213" t="s">
        <v>25</v>
      </c>
      <c r="O32" s="213"/>
      <c r="P32" s="213"/>
      <c r="Q32" s="213"/>
      <c r="R32" s="213"/>
      <c r="S32" s="214"/>
      <c r="T32" s="214"/>
      <c r="U32" s="213"/>
      <c r="V32" s="214"/>
      <c r="W32" s="214"/>
      <c r="X32" s="213"/>
      <c r="Y32" s="213"/>
      <c r="Z32" s="213"/>
      <c r="AA32" s="213"/>
      <c r="AB32" s="213"/>
      <c r="AC32" s="213"/>
      <c r="AD32" s="213"/>
      <c r="AE32" s="213"/>
      <c r="AF32" s="213"/>
      <c r="AG32" s="215"/>
      <c r="AH32" s="215"/>
      <c r="AI32" s="213"/>
      <c r="AJ32" s="213"/>
      <c r="AK32" s="213"/>
    </row>
    <row r="33" spans="1:37" x14ac:dyDescent="0.25">
      <c r="A33" s="211">
        <v>38</v>
      </c>
      <c r="B33" s="211" t="s">
        <v>570</v>
      </c>
      <c r="C33" s="211" t="s">
        <v>659</v>
      </c>
      <c r="D33" s="211" t="s">
        <v>660</v>
      </c>
      <c r="E33" s="211" t="s">
        <v>661</v>
      </c>
      <c r="F33" s="213" t="s">
        <v>584</v>
      </c>
      <c r="G33" s="215">
        <v>27158</v>
      </c>
      <c r="H33" s="213" t="s">
        <v>582</v>
      </c>
      <c r="I33" s="213" t="s">
        <v>576</v>
      </c>
      <c r="J33" s="213" t="s">
        <v>5</v>
      </c>
      <c r="K33" s="215">
        <v>27158</v>
      </c>
      <c r="L33" s="213">
        <v>3011</v>
      </c>
      <c r="M33" s="213" t="s">
        <v>535</v>
      </c>
      <c r="N33" s="213" t="s">
        <v>25</v>
      </c>
      <c r="O33" s="213">
        <v>351</v>
      </c>
      <c r="P33" s="213" t="s">
        <v>577</v>
      </c>
      <c r="Q33" s="213"/>
      <c r="R33" s="213">
        <v>40</v>
      </c>
      <c r="S33" s="214">
        <v>1</v>
      </c>
      <c r="T33" s="214" t="s">
        <v>578</v>
      </c>
      <c r="U33" s="213"/>
      <c r="V33" s="214"/>
      <c r="W33" s="214"/>
      <c r="X33" s="213" t="s">
        <v>25</v>
      </c>
      <c r="Y33" s="213">
        <v>351</v>
      </c>
      <c r="Z33" s="213" t="s">
        <v>0</v>
      </c>
      <c r="AA33" s="213" t="s">
        <v>541</v>
      </c>
      <c r="AB33" s="213" t="s">
        <v>25</v>
      </c>
      <c r="AC33" s="213"/>
      <c r="AD33" s="213">
        <v>351</v>
      </c>
      <c r="AE33" s="213"/>
      <c r="AF33" s="213"/>
      <c r="AG33" s="215"/>
      <c r="AH33" s="215"/>
      <c r="AI33" s="213"/>
      <c r="AJ33" s="213"/>
      <c r="AK33" s="213"/>
    </row>
    <row r="34" spans="1:37" x14ac:dyDescent="0.25">
      <c r="A34" s="211">
        <v>39</v>
      </c>
      <c r="B34" s="211" t="s">
        <v>570</v>
      </c>
      <c r="C34" s="211" t="s">
        <v>662</v>
      </c>
      <c r="D34" s="211" t="s">
        <v>663</v>
      </c>
      <c r="E34" s="211" t="s">
        <v>664</v>
      </c>
      <c r="F34" s="213" t="s">
        <v>574</v>
      </c>
      <c r="G34" s="215">
        <v>25397</v>
      </c>
      <c r="H34" s="213" t="s">
        <v>577</v>
      </c>
      <c r="I34" s="213" t="s">
        <v>576</v>
      </c>
      <c r="J34" s="213" t="s">
        <v>5</v>
      </c>
      <c r="K34" s="215">
        <v>25397</v>
      </c>
      <c r="L34" s="213">
        <v>3011</v>
      </c>
      <c r="M34" s="213" t="s">
        <v>535</v>
      </c>
      <c r="N34" s="213" t="s">
        <v>25</v>
      </c>
      <c r="O34" s="213">
        <v>351</v>
      </c>
      <c r="P34" s="213" t="s">
        <v>577</v>
      </c>
      <c r="Q34" s="213"/>
      <c r="R34" s="213">
        <v>40</v>
      </c>
      <c r="S34" s="214">
        <v>1</v>
      </c>
      <c r="T34" s="214" t="s">
        <v>578</v>
      </c>
      <c r="U34" s="213"/>
      <c r="V34" s="214"/>
      <c r="W34" s="214" t="s">
        <v>9</v>
      </c>
      <c r="X34" s="213" t="s">
        <v>25</v>
      </c>
      <c r="Y34" s="213">
        <v>351</v>
      </c>
      <c r="Z34" s="213" t="s">
        <v>3</v>
      </c>
      <c r="AA34" s="213" t="s">
        <v>541</v>
      </c>
      <c r="AB34" s="213" t="s">
        <v>25</v>
      </c>
      <c r="AC34" s="213"/>
      <c r="AD34" s="213">
        <v>351</v>
      </c>
      <c r="AE34" s="213"/>
      <c r="AF34" s="213"/>
      <c r="AG34" s="215"/>
      <c r="AH34" s="215"/>
      <c r="AI34" s="213"/>
      <c r="AJ34" s="213"/>
      <c r="AK34" s="213"/>
    </row>
    <row r="35" spans="1:37" x14ac:dyDescent="0.25">
      <c r="A35" s="211">
        <v>39</v>
      </c>
      <c r="B35" s="211" t="s">
        <v>619</v>
      </c>
      <c r="C35" s="211"/>
      <c r="D35" s="211" t="s">
        <v>663</v>
      </c>
      <c r="E35" s="211" t="s">
        <v>665</v>
      </c>
      <c r="F35" s="213" t="s">
        <v>574</v>
      </c>
      <c r="G35" s="215">
        <v>43882</v>
      </c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4"/>
      <c r="T35" s="214"/>
      <c r="U35" s="213"/>
      <c r="V35" s="214"/>
      <c r="W35" s="214"/>
      <c r="X35" s="213"/>
      <c r="Y35" s="213"/>
      <c r="Z35" s="213"/>
      <c r="AA35" s="213"/>
      <c r="AB35" s="213"/>
      <c r="AC35" s="213"/>
      <c r="AD35" s="213"/>
      <c r="AE35" s="213"/>
      <c r="AF35" s="213"/>
      <c r="AG35" s="215"/>
      <c r="AH35" s="215"/>
      <c r="AI35" s="213" t="s">
        <v>9</v>
      </c>
      <c r="AJ35" s="215">
        <v>43891</v>
      </c>
      <c r="AK35" s="213"/>
    </row>
    <row r="36" spans="1:37" x14ac:dyDescent="0.25">
      <c r="A36" s="211">
        <v>41</v>
      </c>
      <c r="B36" s="211" t="s">
        <v>570</v>
      </c>
      <c r="C36" s="211" t="s">
        <v>666</v>
      </c>
      <c r="D36" s="211" t="s">
        <v>667</v>
      </c>
      <c r="E36" s="211" t="s">
        <v>668</v>
      </c>
      <c r="F36" s="213" t="s">
        <v>574</v>
      </c>
      <c r="G36" s="215">
        <v>32311</v>
      </c>
      <c r="H36" s="213" t="s">
        <v>575</v>
      </c>
      <c r="I36" s="213" t="s">
        <v>576</v>
      </c>
      <c r="J36" s="213" t="s">
        <v>5</v>
      </c>
      <c r="K36" s="215">
        <v>32311</v>
      </c>
      <c r="L36" s="213">
        <v>3011</v>
      </c>
      <c r="M36" s="213" t="s">
        <v>535</v>
      </c>
      <c r="N36" s="213" t="s">
        <v>25</v>
      </c>
      <c r="O36" s="213">
        <v>351</v>
      </c>
      <c r="P36" s="213" t="s">
        <v>577</v>
      </c>
      <c r="Q36" s="213"/>
      <c r="R36" s="213">
        <v>40</v>
      </c>
      <c r="S36" s="214">
        <v>1</v>
      </c>
      <c r="T36" s="214" t="s">
        <v>578</v>
      </c>
      <c r="U36" s="213"/>
      <c r="V36" s="214"/>
      <c r="W36" s="214"/>
      <c r="X36" s="213" t="s">
        <v>25</v>
      </c>
      <c r="Y36" s="213">
        <v>351</v>
      </c>
      <c r="Z36" s="213" t="s">
        <v>0</v>
      </c>
      <c r="AA36" s="213" t="s">
        <v>541</v>
      </c>
      <c r="AB36" s="213" t="s">
        <v>25</v>
      </c>
      <c r="AC36" s="213"/>
      <c r="AD36" s="213">
        <v>351</v>
      </c>
      <c r="AE36" s="213"/>
      <c r="AF36" s="213"/>
      <c r="AG36" s="215"/>
      <c r="AH36" s="215"/>
      <c r="AI36" s="213"/>
      <c r="AJ36" s="213"/>
      <c r="AK36" s="213"/>
    </row>
    <row r="37" spans="1:37" x14ac:dyDescent="0.25">
      <c r="A37" s="211">
        <v>41</v>
      </c>
      <c r="B37" s="211" t="s">
        <v>588</v>
      </c>
      <c r="C37" s="211" t="s">
        <v>669</v>
      </c>
      <c r="D37" s="211" t="s">
        <v>667</v>
      </c>
      <c r="E37" s="211" t="s">
        <v>590</v>
      </c>
      <c r="F37" s="213" t="s">
        <v>584</v>
      </c>
      <c r="G37" s="215">
        <v>33761</v>
      </c>
      <c r="H37" s="213"/>
      <c r="I37" s="213"/>
      <c r="J37" s="213" t="s">
        <v>6</v>
      </c>
      <c r="K37" s="215">
        <v>44495</v>
      </c>
      <c r="L37" s="213">
        <v>3011</v>
      </c>
      <c r="M37" s="213" t="s">
        <v>535</v>
      </c>
      <c r="N37" s="213" t="s">
        <v>25</v>
      </c>
      <c r="O37" s="213"/>
      <c r="P37" s="213"/>
      <c r="Q37" s="213"/>
      <c r="R37" s="213"/>
      <c r="S37" s="214"/>
      <c r="T37" s="214"/>
      <c r="U37" s="213"/>
      <c r="V37" s="214"/>
      <c r="W37" s="214"/>
      <c r="X37" s="213"/>
      <c r="Y37" s="213"/>
      <c r="Z37" s="213"/>
      <c r="AA37" s="213"/>
      <c r="AB37" s="213"/>
      <c r="AC37" s="213"/>
      <c r="AD37" s="213"/>
      <c r="AE37" s="213"/>
      <c r="AF37" s="213"/>
      <c r="AG37" s="215"/>
      <c r="AH37" s="215"/>
      <c r="AI37" s="213"/>
      <c r="AJ37" s="213"/>
      <c r="AK37" s="213"/>
    </row>
    <row r="38" spans="1:37" x14ac:dyDescent="0.25">
      <c r="A38" s="211">
        <v>42</v>
      </c>
      <c r="B38" s="211" t="s">
        <v>570</v>
      </c>
      <c r="C38" s="211" t="s">
        <v>670</v>
      </c>
      <c r="D38" s="211" t="s">
        <v>671</v>
      </c>
      <c r="E38" s="211" t="s">
        <v>672</v>
      </c>
      <c r="F38" s="213" t="s">
        <v>584</v>
      </c>
      <c r="G38" s="215">
        <v>28402</v>
      </c>
      <c r="H38" s="213" t="s">
        <v>575</v>
      </c>
      <c r="I38" s="213" t="s">
        <v>576</v>
      </c>
      <c r="J38" s="213" t="s">
        <v>5</v>
      </c>
      <c r="K38" s="215">
        <v>28402</v>
      </c>
      <c r="L38" s="213">
        <v>3011</v>
      </c>
      <c r="M38" s="213" t="s">
        <v>535</v>
      </c>
      <c r="N38" s="213" t="s">
        <v>25</v>
      </c>
      <c r="O38" s="213">
        <v>351</v>
      </c>
      <c r="P38" s="213" t="s">
        <v>577</v>
      </c>
      <c r="Q38" s="213"/>
      <c r="R38" s="213">
        <v>40</v>
      </c>
      <c r="S38" s="214">
        <v>1</v>
      </c>
      <c r="T38" s="214" t="s">
        <v>578</v>
      </c>
      <c r="U38" s="213"/>
      <c r="V38" s="214"/>
      <c r="W38" s="214"/>
      <c r="X38" s="213" t="s">
        <v>25</v>
      </c>
      <c r="Y38" s="213">
        <v>351</v>
      </c>
      <c r="Z38" s="213" t="s">
        <v>0</v>
      </c>
      <c r="AA38" s="213" t="s">
        <v>541</v>
      </c>
      <c r="AB38" s="213" t="s">
        <v>25</v>
      </c>
      <c r="AC38" s="213"/>
      <c r="AD38" s="213">
        <v>351</v>
      </c>
      <c r="AE38" s="213"/>
      <c r="AF38" s="213"/>
      <c r="AG38" s="215"/>
      <c r="AH38" s="215"/>
      <c r="AI38" s="213"/>
      <c r="AJ38" s="213"/>
      <c r="AK38" s="213"/>
    </row>
    <row r="39" spans="1:37" x14ac:dyDescent="0.25">
      <c r="A39" s="211">
        <v>42</v>
      </c>
      <c r="B39" s="211" t="s">
        <v>588</v>
      </c>
      <c r="C39" s="211" t="s">
        <v>673</v>
      </c>
      <c r="D39" s="211" t="s">
        <v>671</v>
      </c>
      <c r="E39" s="211" t="s">
        <v>623</v>
      </c>
      <c r="F39" s="213" t="s">
        <v>574</v>
      </c>
      <c r="G39" s="215">
        <v>35353</v>
      </c>
      <c r="H39" s="213"/>
      <c r="I39" s="213"/>
      <c r="J39" s="213" t="s">
        <v>6</v>
      </c>
      <c r="K39" s="215">
        <v>44281</v>
      </c>
      <c r="L39" s="213">
        <v>3011</v>
      </c>
      <c r="M39" s="213" t="s">
        <v>535</v>
      </c>
      <c r="N39" s="213" t="s">
        <v>25</v>
      </c>
      <c r="O39" s="213"/>
      <c r="P39" s="213"/>
      <c r="Q39" s="213"/>
      <c r="R39" s="213"/>
      <c r="S39" s="214"/>
      <c r="T39" s="214"/>
      <c r="U39" s="213"/>
      <c r="V39" s="214"/>
      <c r="W39" s="214"/>
      <c r="X39" s="213"/>
      <c r="Y39" s="213"/>
      <c r="Z39" s="213"/>
      <c r="AA39" s="213"/>
      <c r="AB39" s="213"/>
      <c r="AC39" s="213"/>
      <c r="AD39" s="213"/>
      <c r="AE39" s="213"/>
      <c r="AF39" s="213"/>
      <c r="AG39" s="215"/>
      <c r="AH39" s="215"/>
      <c r="AI39" s="213"/>
      <c r="AJ39" s="213"/>
      <c r="AK39" s="213"/>
    </row>
    <row r="40" spans="1:37" x14ac:dyDescent="0.25">
      <c r="A40" s="211">
        <v>42</v>
      </c>
      <c r="B40" s="211" t="s">
        <v>619</v>
      </c>
      <c r="C40" s="211"/>
      <c r="D40" s="211" t="s">
        <v>671</v>
      </c>
      <c r="E40" s="211" t="s">
        <v>674</v>
      </c>
      <c r="F40" s="213" t="s">
        <v>584</v>
      </c>
      <c r="G40" s="215">
        <v>44309</v>
      </c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4"/>
      <c r="T40" s="214"/>
      <c r="U40" s="213"/>
      <c r="V40" s="214"/>
      <c r="W40" s="214"/>
      <c r="X40" s="213"/>
      <c r="Y40" s="213"/>
      <c r="Z40" s="213"/>
      <c r="AA40" s="213"/>
      <c r="AB40" s="213"/>
      <c r="AC40" s="213"/>
      <c r="AD40" s="213"/>
      <c r="AE40" s="213"/>
      <c r="AF40" s="213"/>
      <c r="AG40" s="215"/>
      <c r="AH40" s="215"/>
      <c r="AI40" s="213" t="s">
        <v>9</v>
      </c>
      <c r="AJ40" s="215">
        <v>44317</v>
      </c>
      <c r="AK40" s="213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B073-1176-49F6-B84F-11079A3D617F}">
  <dimension ref="A1:E26"/>
  <sheetViews>
    <sheetView workbookViewId="0"/>
  </sheetViews>
  <sheetFormatPr baseColWidth="10" defaultRowHeight="15" x14ac:dyDescent="0.25"/>
  <cols>
    <col min="1" max="1" width="33.7109375" customWidth="1"/>
    <col min="2" max="2" width="9.7109375" bestFit="1" customWidth="1"/>
    <col min="3" max="3" width="10.85546875" bestFit="1" customWidth="1"/>
    <col min="4" max="4" width="10.28515625" bestFit="1" customWidth="1"/>
    <col min="5" max="5" width="24" bestFit="1" customWidth="1"/>
  </cols>
  <sheetData>
    <row r="1" spans="1:5" ht="30" x14ac:dyDescent="0.25">
      <c r="A1" s="207" t="s">
        <v>683</v>
      </c>
      <c r="B1" s="208" t="s">
        <v>684</v>
      </c>
      <c r="C1" s="208" t="s">
        <v>685</v>
      </c>
      <c r="D1" s="208" t="s">
        <v>686</v>
      </c>
      <c r="E1" s="216" t="s">
        <v>675</v>
      </c>
    </row>
    <row r="2" spans="1:5" x14ac:dyDescent="0.25">
      <c r="A2" s="211" t="s">
        <v>389</v>
      </c>
      <c r="B2" s="213" t="s">
        <v>9</v>
      </c>
      <c r="C2" s="213"/>
      <c r="D2" s="213" t="s">
        <v>9</v>
      </c>
      <c r="E2" s="217"/>
    </row>
    <row r="3" spans="1:5" x14ac:dyDescent="0.25">
      <c r="A3" s="211" t="s">
        <v>687</v>
      </c>
      <c r="B3" s="213" t="s">
        <v>9</v>
      </c>
      <c r="C3" s="213"/>
      <c r="D3" s="213" t="s">
        <v>9</v>
      </c>
      <c r="E3" s="217"/>
    </row>
    <row r="4" spans="1:5" x14ac:dyDescent="0.25">
      <c r="A4" s="211" t="s">
        <v>418</v>
      </c>
      <c r="B4" s="213" t="s">
        <v>9</v>
      </c>
      <c r="C4" s="213"/>
      <c r="D4" s="213" t="s">
        <v>9</v>
      </c>
      <c r="E4" s="217"/>
    </row>
    <row r="5" spans="1:5" x14ac:dyDescent="0.25">
      <c r="A5" s="211" t="s">
        <v>419</v>
      </c>
      <c r="B5" s="213" t="s">
        <v>9</v>
      </c>
      <c r="C5" s="213"/>
      <c r="D5" s="213" t="s">
        <v>9</v>
      </c>
      <c r="E5" s="217"/>
    </row>
    <row r="6" spans="1:5" x14ac:dyDescent="0.25">
      <c r="A6" s="211" t="s">
        <v>391</v>
      </c>
      <c r="B6" s="213" t="s">
        <v>9</v>
      </c>
      <c r="C6" s="213"/>
      <c r="D6" s="213" t="s">
        <v>9</v>
      </c>
      <c r="E6" s="217"/>
    </row>
    <row r="7" spans="1:5" x14ac:dyDescent="0.25">
      <c r="A7" s="211" t="s">
        <v>427</v>
      </c>
      <c r="B7" s="213"/>
      <c r="C7" s="213" t="s">
        <v>9</v>
      </c>
      <c r="D7" s="213" t="s">
        <v>9</v>
      </c>
      <c r="E7" s="217" t="s">
        <v>676</v>
      </c>
    </row>
    <row r="8" spans="1:5" x14ac:dyDescent="0.25">
      <c r="A8" s="211" t="s">
        <v>428</v>
      </c>
      <c r="B8" s="213"/>
      <c r="C8" s="213" t="s">
        <v>9</v>
      </c>
      <c r="D8" s="213" t="s">
        <v>9</v>
      </c>
      <c r="E8" s="217" t="s">
        <v>676</v>
      </c>
    </row>
    <row r="9" spans="1:5" x14ac:dyDescent="0.25">
      <c r="A9" s="211" t="s">
        <v>390</v>
      </c>
      <c r="B9" s="213" t="s">
        <v>9</v>
      </c>
      <c r="C9" s="213"/>
      <c r="D9" s="213" t="s">
        <v>9</v>
      </c>
      <c r="E9" s="217"/>
    </row>
    <row r="10" spans="1:5" x14ac:dyDescent="0.25">
      <c r="A10" s="211" t="s">
        <v>690</v>
      </c>
      <c r="B10" s="213"/>
      <c r="C10" s="213" t="s">
        <v>9</v>
      </c>
      <c r="D10" s="213" t="s">
        <v>9</v>
      </c>
      <c r="E10" s="217" t="s">
        <v>676</v>
      </c>
    </row>
    <row r="11" spans="1:5" x14ac:dyDescent="0.25">
      <c r="A11" s="211" t="s">
        <v>691</v>
      </c>
      <c r="B11" s="213"/>
      <c r="C11" s="213" t="s">
        <v>9</v>
      </c>
      <c r="D11" s="213" t="s">
        <v>9</v>
      </c>
      <c r="E11" s="217" t="s">
        <v>676</v>
      </c>
    </row>
    <row r="12" spans="1:5" x14ac:dyDescent="0.25">
      <c r="A12" s="211" t="s">
        <v>7</v>
      </c>
      <c r="B12" s="213"/>
      <c r="C12" s="213" t="s">
        <v>9</v>
      </c>
      <c r="D12" s="213" t="s">
        <v>9</v>
      </c>
      <c r="E12" s="217" t="s">
        <v>676</v>
      </c>
    </row>
    <row r="13" spans="1:5" x14ac:dyDescent="0.25">
      <c r="A13" s="211" t="s">
        <v>426</v>
      </c>
      <c r="B13" s="213"/>
      <c r="C13" s="213" t="s">
        <v>9</v>
      </c>
      <c r="D13" s="213" t="s">
        <v>9</v>
      </c>
      <c r="E13" s="217" t="s">
        <v>676</v>
      </c>
    </row>
    <row r="14" spans="1:5" x14ac:dyDescent="0.25">
      <c r="A14" s="211" t="s">
        <v>392</v>
      </c>
      <c r="B14" s="213"/>
      <c r="C14" s="213" t="s">
        <v>9</v>
      </c>
      <c r="D14" s="213" t="s">
        <v>9</v>
      </c>
      <c r="E14" s="217" t="s">
        <v>676</v>
      </c>
    </row>
    <row r="15" spans="1:5" x14ac:dyDescent="0.25">
      <c r="A15" s="211" t="s">
        <v>422</v>
      </c>
      <c r="B15" s="213"/>
      <c r="C15" s="213" t="s">
        <v>9</v>
      </c>
      <c r="D15" s="213" t="s">
        <v>9</v>
      </c>
      <c r="E15" s="217" t="s">
        <v>676</v>
      </c>
    </row>
    <row r="16" spans="1:5" x14ac:dyDescent="0.25">
      <c r="A16" s="211" t="s">
        <v>682</v>
      </c>
      <c r="B16" s="213"/>
      <c r="C16" s="213" t="s">
        <v>9</v>
      </c>
      <c r="D16" s="213" t="s">
        <v>9</v>
      </c>
      <c r="E16" s="217" t="s">
        <v>676</v>
      </c>
    </row>
    <row r="17" spans="1:5" x14ac:dyDescent="0.25">
      <c r="A17" s="211" t="s">
        <v>425</v>
      </c>
      <c r="B17" s="213"/>
      <c r="C17" s="213" t="s">
        <v>9</v>
      </c>
      <c r="D17" s="213" t="s">
        <v>9</v>
      </c>
      <c r="E17" s="217" t="s">
        <v>676</v>
      </c>
    </row>
    <row r="18" spans="1:5" x14ac:dyDescent="0.25">
      <c r="A18" s="211" t="s">
        <v>420</v>
      </c>
      <c r="B18" s="213" t="s">
        <v>9</v>
      </c>
      <c r="C18" s="213"/>
      <c r="D18" s="213" t="s">
        <v>9</v>
      </c>
      <c r="E18" s="217"/>
    </row>
    <row r="19" spans="1:5" x14ac:dyDescent="0.25">
      <c r="A19" s="211" t="s">
        <v>688</v>
      </c>
      <c r="B19" s="213"/>
      <c r="C19" s="213" t="s">
        <v>9</v>
      </c>
      <c r="D19" s="213" t="s">
        <v>9</v>
      </c>
      <c r="E19" s="217" t="s">
        <v>676</v>
      </c>
    </row>
    <row r="20" spans="1:5" x14ac:dyDescent="0.25">
      <c r="A20" s="211" t="s">
        <v>423</v>
      </c>
      <c r="B20" s="213" t="s">
        <v>9</v>
      </c>
      <c r="C20" s="213"/>
      <c r="D20" s="213" t="s">
        <v>9</v>
      </c>
      <c r="E20" s="217" t="s">
        <v>677</v>
      </c>
    </row>
    <row r="21" spans="1:5" x14ac:dyDescent="0.25">
      <c r="A21" s="211" t="s">
        <v>431</v>
      </c>
      <c r="B21" s="213"/>
      <c r="C21" s="213" t="s">
        <v>9</v>
      </c>
      <c r="D21" s="213" t="s">
        <v>9</v>
      </c>
      <c r="E21" s="217" t="s">
        <v>677</v>
      </c>
    </row>
    <row r="22" spans="1:5" x14ac:dyDescent="0.25">
      <c r="A22" s="211"/>
      <c r="B22" s="213"/>
      <c r="C22" s="213"/>
      <c r="D22" s="213"/>
      <c r="E22" s="217"/>
    </row>
    <row r="23" spans="1:5" x14ac:dyDescent="0.25">
      <c r="A23" s="211" t="s">
        <v>689</v>
      </c>
      <c r="B23" s="213"/>
      <c r="C23" s="213"/>
      <c r="D23" s="213"/>
      <c r="E23" s="217" t="s">
        <v>678</v>
      </c>
    </row>
    <row r="24" spans="1:5" x14ac:dyDescent="0.25">
      <c r="A24" s="211" t="s">
        <v>328</v>
      </c>
      <c r="B24" s="213"/>
      <c r="C24" s="213"/>
      <c r="D24" s="213"/>
      <c r="E24" s="217" t="s">
        <v>679</v>
      </c>
    </row>
    <row r="25" spans="1:5" x14ac:dyDescent="0.25">
      <c r="A25" s="211" t="s">
        <v>375</v>
      </c>
      <c r="B25" s="213"/>
      <c r="C25" s="213"/>
      <c r="D25" s="213"/>
      <c r="E25" s="217" t="s">
        <v>680</v>
      </c>
    </row>
    <row r="26" spans="1:5" x14ac:dyDescent="0.25">
      <c r="A26" s="211" t="s">
        <v>220</v>
      </c>
      <c r="B26" s="213"/>
      <c r="C26" s="213"/>
      <c r="D26" s="213"/>
      <c r="E26" s="217" t="s">
        <v>681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8C79E-F2AF-4492-8EF1-DB884B78E026}">
  <sheetPr>
    <tabColor rgb="FF92D050"/>
  </sheetPr>
  <dimension ref="A1:O32"/>
  <sheetViews>
    <sheetView tabSelected="1"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248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">
      <c r="A2" s="13" t="s">
        <v>198</v>
      </c>
      <c r="B2" s="192">
        <v>43952</v>
      </c>
      <c r="C2" s="14"/>
      <c r="D2" s="13"/>
      <c r="E2" s="14"/>
    </row>
    <row r="3" spans="1:14" s="12" customFormat="1" x14ac:dyDescent="0.2">
      <c r="A3" s="13" t="s">
        <v>201</v>
      </c>
      <c r="B3" s="13"/>
      <c r="C3" s="14"/>
      <c r="D3" s="13"/>
      <c r="E3" s="14"/>
      <c r="M3" s="74">
        <v>44561</v>
      </c>
    </row>
    <row r="4" spans="1:14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15" t="s">
        <v>25</v>
      </c>
      <c r="M8" s="15" t="s">
        <v>25</v>
      </c>
      <c r="N8" s="36"/>
    </row>
    <row r="9" spans="1:14" x14ac:dyDescent="0.2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4" x14ac:dyDescent="0.2">
      <c r="A10" s="17" t="s">
        <v>214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4" x14ac:dyDescent="0.2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89">
        <f t="shared" si="0"/>
        <v>360</v>
      </c>
    </row>
    <row r="12" spans="1:14" x14ac:dyDescent="0.2">
      <c r="A12" s="18" t="s">
        <v>221</v>
      </c>
      <c r="B12" s="82">
        <f>B13</f>
        <v>3000</v>
      </c>
      <c r="C12" s="82">
        <f t="shared" ref="C12:M12" si="2">C13+B12</f>
        <v>6000</v>
      </c>
      <c r="D12" s="82">
        <f t="shared" si="2"/>
        <v>9000</v>
      </c>
      <c r="E12" s="82">
        <f t="shared" si="2"/>
        <v>12000</v>
      </c>
      <c r="F12" s="82">
        <f t="shared" si="2"/>
        <v>15000</v>
      </c>
      <c r="G12" s="82">
        <f t="shared" si="2"/>
        <v>18000</v>
      </c>
      <c r="H12" s="82">
        <f t="shared" si="2"/>
        <v>21000</v>
      </c>
      <c r="I12" s="82">
        <f t="shared" si="2"/>
        <v>24000</v>
      </c>
      <c r="J12" s="82">
        <f t="shared" si="2"/>
        <v>27000</v>
      </c>
      <c r="K12" s="82">
        <f t="shared" si="2"/>
        <v>30000</v>
      </c>
      <c r="L12" s="82">
        <f t="shared" si="2"/>
        <v>33000</v>
      </c>
      <c r="M12" s="82">
        <f t="shared" si="2"/>
        <v>36000</v>
      </c>
      <c r="N12" s="81"/>
    </row>
    <row r="13" spans="1:14" x14ac:dyDescent="0.2">
      <c r="A13" s="17" t="s">
        <v>389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">
      <c r="A14" s="17" t="s">
        <v>391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390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M12/12</f>
        <v>3000</v>
      </c>
      <c r="N15" s="24">
        <f t="shared" si="3"/>
        <v>3000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222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3000</v>
      </c>
      <c r="M17" s="22">
        <f t="shared" si="4"/>
        <v>11500</v>
      </c>
      <c r="N17" s="22">
        <f t="shared" si="3"/>
        <v>59800</v>
      </c>
    </row>
    <row r="18" spans="1:15" x14ac:dyDescent="0.2">
      <c r="A18" s="17" t="s">
        <v>224</v>
      </c>
      <c r="B18" s="58">
        <f>Tariffe!C28</f>
        <v>0.04</v>
      </c>
      <c r="C18" s="58">
        <f>$B$18</f>
        <v>0.04</v>
      </c>
      <c r="D18" s="58">
        <f>Tariffe!C128</f>
        <v>0.14499999999999999</v>
      </c>
      <c r="E18" s="58">
        <f>B18</f>
        <v>0.04</v>
      </c>
      <c r="F18" s="58">
        <f>B18</f>
        <v>0.04</v>
      </c>
      <c r="G18" s="58">
        <f>Tariffe!C158</f>
        <v>0.16399999999999998</v>
      </c>
      <c r="H18" s="58">
        <f>B18</f>
        <v>0.04</v>
      </c>
      <c r="I18" s="58">
        <f>B18</f>
        <v>0.04</v>
      </c>
      <c r="J18" s="58">
        <f>Tariffe!C104</f>
        <v>0.129</v>
      </c>
      <c r="K18" s="58">
        <f>B18</f>
        <v>0.04</v>
      </c>
      <c r="L18" s="58">
        <f>B18</f>
        <v>0.04</v>
      </c>
      <c r="M18" s="58">
        <f>Tariffe!C198</f>
        <v>0.185</v>
      </c>
      <c r="N18" s="17"/>
      <c r="O18" s="19"/>
    </row>
    <row r="19" spans="1:15" x14ac:dyDescent="0.2">
      <c r="A19" s="18" t="s">
        <v>225</v>
      </c>
      <c r="B19" s="33">
        <f t="shared" ref="B19:M19" si="5">B22*B18</f>
        <v>120</v>
      </c>
      <c r="C19" s="33">
        <f t="shared" si="5"/>
        <v>120</v>
      </c>
      <c r="D19" s="33">
        <f t="shared" si="5"/>
        <v>1160</v>
      </c>
      <c r="E19" s="33">
        <f t="shared" si="5"/>
        <v>120</v>
      </c>
      <c r="F19" s="33">
        <f t="shared" si="5"/>
        <v>120</v>
      </c>
      <c r="G19" s="33">
        <f t="shared" si="5"/>
        <v>1557.9999999999998</v>
      </c>
      <c r="H19" s="33">
        <f t="shared" si="5"/>
        <v>120</v>
      </c>
      <c r="I19" s="33">
        <f t="shared" si="5"/>
        <v>120</v>
      </c>
      <c r="J19" s="33">
        <f t="shared" si="5"/>
        <v>877.2</v>
      </c>
      <c r="K19" s="33">
        <f t="shared" si="5"/>
        <v>120</v>
      </c>
      <c r="L19" s="33">
        <f t="shared" si="5"/>
        <v>120</v>
      </c>
      <c r="M19" s="33">
        <f t="shared" si="5"/>
        <v>2127.5</v>
      </c>
      <c r="N19" s="33">
        <f>SUM(B19:M19)</f>
        <v>6682.7</v>
      </c>
    </row>
    <row r="20" spans="1:15" x14ac:dyDescent="0.2">
      <c r="A20" s="42" t="s">
        <v>230</v>
      </c>
      <c r="B20" s="28">
        <f>B17-B19</f>
        <v>2880</v>
      </c>
      <c r="C20" s="28">
        <f t="shared" ref="C20:M20" si="6">C17-C19</f>
        <v>2880</v>
      </c>
      <c r="D20" s="28">
        <f t="shared" si="6"/>
        <v>6840</v>
      </c>
      <c r="E20" s="28">
        <f t="shared" si="6"/>
        <v>2880</v>
      </c>
      <c r="F20" s="28">
        <f t="shared" si="6"/>
        <v>2880</v>
      </c>
      <c r="G20" s="28">
        <f t="shared" si="6"/>
        <v>7942</v>
      </c>
      <c r="H20" s="28">
        <f t="shared" si="6"/>
        <v>2880</v>
      </c>
      <c r="I20" s="28">
        <f t="shared" si="6"/>
        <v>2880</v>
      </c>
      <c r="J20" s="28">
        <f t="shared" si="6"/>
        <v>5922.8</v>
      </c>
      <c r="K20" s="28">
        <f t="shared" si="6"/>
        <v>2880</v>
      </c>
      <c r="L20" s="28">
        <f t="shared" si="6"/>
        <v>2880</v>
      </c>
      <c r="M20" s="28">
        <f t="shared" si="6"/>
        <v>9372.5</v>
      </c>
      <c r="N20" s="43">
        <f>SUM(B20:M20)</f>
        <v>53117.3</v>
      </c>
    </row>
    <row r="21" spans="1:15" x14ac:dyDescent="0.2">
      <c r="A21" s="17"/>
      <c r="N21" s="17"/>
    </row>
    <row r="22" spans="1:15" x14ac:dyDescent="0.2">
      <c r="A22" s="17" t="s">
        <v>231</v>
      </c>
      <c r="B22" s="56">
        <f t="shared" ref="B22:M22" si="7">SUM(B13:B15)</f>
        <v>3000</v>
      </c>
      <c r="C22" s="56">
        <f t="shared" si="7"/>
        <v>3000</v>
      </c>
      <c r="D22" s="56">
        <f t="shared" si="7"/>
        <v>8000</v>
      </c>
      <c r="E22" s="56">
        <f t="shared" si="7"/>
        <v>3000</v>
      </c>
      <c r="F22" s="56">
        <f t="shared" si="7"/>
        <v>3000</v>
      </c>
      <c r="G22" s="56">
        <f t="shared" si="7"/>
        <v>9500</v>
      </c>
      <c r="H22" s="56">
        <f t="shared" si="7"/>
        <v>3000</v>
      </c>
      <c r="I22" s="56">
        <f t="shared" si="7"/>
        <v>3000</v>
      </c>
      <c r="J22" s="56">
        <f t="shared" si="7"/>
        <v>6800</v>
      </c>
      <c r="K22" s="56">
        <f t="shared" si="7"/>
        <v>3000</v>
      </c>
      <c r="L22" s="56">
        <f t="shared" si="7"/>
        <v>3000</v>
      </c>
      <c r="M22" s="56">
        <f t="shared" si="7"/>
        <v>11500</v>
      </c>
      <c r="N22" s="24">
        <f>SUM(B22:M22)</f>
        <v>59800</v>
      </c>
    </row>
    <row r="23" spans="1:15" x14ac:dyDescent="0.2">
      <c r="A23" s="17" t="s">
        <v>235</v>
      </c>
      <c r="B23" s="19">
        <f>SUM(B13:B15)</f>
        <v>3000</v>
      </c>
      <c r="C23" s="19">
        <f t="shared" ref="C23:M23" si="8">SUM(C13:C15)</f>
        <v>3000</v>
      </c>
      <c r="D23" s="19">
        <f t="shared" si="8"/>
        <v>8000</v>
      </c>
      <c r="E23" s="19">
        <f t="shared" si="8"/>
        <v>3000</v>
      </c>
      <c r="F23" s="19">
        <f t="shared" si="8"/>
        <v>3000</v>
      </c>
      <c r="G23" s="19">
        <f t="shared" si="8"/>
        <v>9500</v>
      </c>
      <c r="H23" s="19">
        <f t="shared" si="8"/>
        <v>3000</v>
      </c>
      <c r="I23" s="19">
        <f t="shared" si="8"/>
        <v>3000</v>
      </c>
      <c r="J23" s="19">
        <f t="shared" si="8"/>
        <v>6800</v>
      </c>
      <c r="K23" s="19">
        <f t="shared" si="8"/>
        <v>3000</v>
      </c>
      <c r="L23" s="19">
        <f t="shared" si="8"/>
        <v>3000</v>
      </c>
      <c r="M23" s="19">
        <f t="shared" si="8"/>
        <v>11500</v>
      </c>
      <c r="N23" s="24">
        <f>SUM(B23:M23)</f>
        <v>59800</v>
      </c>
    </row>
    <row r="24" spans="1:15" x14ac:dyDescent="0.2">
      <c r="A24" s="17" t="s">
        <v>243</v>
      </c>
      <c r="B24" s="83">
        <f t="shared" ref="B24:M24" si="9">SUM(B23/B9*B11)</f>
        <v>3000</v>
      </c>
      <c r="C24" s="83">
        <f t="shared" si="9"/>
        <v>3000</v>
      </c>
      <c r="D24" s="83">
        <f t="shared" si="9"/>
        <v>8000.0000000000009</v>
      </c>
      <c r="E24" s="83">
        <f t="shared" si="9"/>
        <v>3000</v>
      </c>
      <c r="F24" s="83">
        <f t="shared" si="9"/>
        <v>3000</v>
      </c>
      <c r="G24" s="83">
        <f t="shared" si="9"/>
        <v>9500</v>
      </c>
      <c r="H24" s="83">
        <f t="shared" si="9"/>
        <v>3000</v>
      </c>
      <c r="I24" s="83">
        <f t="shared" si="9"/>
        <v>3000</v>
      </c>
      <c r="J24" s="83">
        <f t="shared" si="9"/>
        <v>6800</v>
      </c>
      <c r="K24" s="83">
        <f t="shared" si="9"/>
        <v>3000</v>
      </c>
      <c r="L24" s="83">
        <f t="shared" si="9"/>
        <v>3000</v>
      </c>
      <c r="M24" s="83">
        <f t="shared" si="9"/>
        <v>11500</v>
      </c>
      <c r="N24" s="24"/>
    </row>
    <row r="26" spans="1:15" x14ac:dyDescent="0.2">
      <c r="A26" s="42"/>
    </row>
    <row r="30" spans="1:15" x14ac:dyDescent="0.2">
      <c r="A30" s="17"/>
      <c r="B30" s="17"/>
    </row>
    <row r="31" spans="1:15" x14ac:dyDescent="0.2">
      <c r="A31" s="17"/>
    </row>
    <row r="32" spans="1:15" x14ac:dyDescent="0.2">
      <c r="A32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2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" style="13" customWidth="1"/>
    <col min="2" max="14" width="8.7109375" style="13" customWidth="1"/>
    <col min="15" max="16384" width="11.5703125" style="13"/>
  </cols>
  <sheetData>
    <row r="1" spans="1:15" s="12" customFormat="1" ht="15" x14ac:dyDescent="0.25">
      <c r="A1" s="225" t="s">
        <v>249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5" s="12" customFormat="1" ht="15" x14ac:dyDescent="0.25">
      <c r="A2" s="13" t="s">
        <v>198</v>
      </c>
      <c r="B2" s="192">
        <v>43952</v>
      </c>
      <c r="C2" s="189"/>
      <c r="D2" s="189"/>
      <c r="E2" s="189"/>
      <c r="F2" s="189"/>
      <c r="G2" s="189"/>
      <c r="H2" s="189"/>
      <c r="I2" s="189"/>
      <c r="J2" s="189"/>
      <c r="K2" s="188"/>
      <c r="L2" s="189"/>
      <c r="M2" s="189"/>
      <c r="N2" s="189"/>
    </row>
    <row r="3" spans="1:15" s="12" customFormat="1" x14ac:dyDescent="0.2">
      <c r="A3" s="13" t="s">
        <v>201</v>
      </c>
      <c r="B3" s="13"/>
      <c r="C3" s="14"/>
      <c r="D3" s="13"/>
      <c r="E3" s="14"/>
      <c r="M3" s="74">
        <v>44561</v>
      </c>
    </row>
    <row r="4" spans="1:15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5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5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5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15" t="s">
        <v>25</v>
      </c>
      <c r="M8" s="15" t="s">
        <v>25</v>
      </c>
      <c r="N8" s="36"/>
    </row>
    <row r="9" spans="1:15" x14ac:dyDescent="0.2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5" x14ac:dyDescent="0.2">
      <c r="A10" s="17" t="s">
        <v>214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5" x14ac:dyDescent="0.2">
      <c r="A11" s="18" t="s">
        <v>215</v>
      </c>
      <c r="B11" s="39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81">
        <f t="shared" si="0"/>
        <v>360</v>
      </c>
    </row>
    <row r="12" spans="1:15" x14ac:dyDescent="0.2">
      <c r="A12" s="17" t="s">
        <v>389</v>
      </c>
      <c r="B12" s="19">
        <v>5000</v>
      </c>
      <c r="C12" s="19">
        <v>5000</v>
      </c>
      <c r="D12" s="19">
        <v>5000</v>
      </c>
      <c r="E12" s="19">
        <v>5000</v>
      </c>
      <c r="F12" s="19">
        <v>6000</v>
      </c>
      <c r="G12" s="19">
        <v>6000</v>
      </c>
      <c r="H12" s="19">
        <v>6000</v>
      </c>
      <c r="I12" s="19">
        <v>6000</v>
      </c>
      <c r="J12" s="19">
        <v>6000</v>
      </c>
      <c r="K12" s="19">
        <v>6000</v>
      </c>
      <c r="L12" s="19">
        <v>8000</v>
      </c>
      <c r="M12" s="19">
        <v>8000</v>
      </c>
      <c r="N12" s="24">
        <f t="shared" ref="N12:N14" si="2">SUM(B12:M12)</f>
        <v>72000</v>
      </c>
    </row>
    <row r="13" spans="1:15" x14ac:dyDescent="0.2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4"/>
    </row>
    <row r="14" spans="1:15" x14ac:dyDescent="0.2">
      <c r="A14" s="21" t="s">
        <v>222</v>
      </c>
      <c r="B14" s="22">
        <f t="shared" ref="B14:M14" si="3">SUM(B12:B13)</f>
        <v>5000</v>
      </c>
      <c r="C14" s="22">
        <f t="shared" si="3"/>
        <v>5000</v>
      </c>
      <c r="D14" s="22">
        <f t="shared" si="3"/>
        <v>5000</v>
      </c>
      <c r="E14" s="22">
        <f t="shared" si="3"/>
        <v>5000</v>
      </c>
      <c r="F14" s="22">
        <f t="shared" si="3"/>
        <v>6000</v>
      </c>
      <c r="G14" s="22">
        <f t="shared" si="3"/>
        <v>6000</v>
      </c>
      <c r="H14" s="22">
        <f t="shared" si="3"/>
        <v>6000</v>
      </c>
      <c r="I14" s="22">
        <f t="shared" si="3"/>
        <v>6000</v>
      </c>
      <c r="J14" s="22">
        <f t="shared" si="3"/>
        <v>6000</v>
      </c>
      <c r="K14" s="22">
        <f t="shared" si="3"/>
        <v>6000</v>
      </c>
      <c r="L14" s="22">
        <f t="shared" si="3"/>
        <v>8000</v>
      </c>
      <c r="M14" s="22">
        <f t="shared" si="3"/>
        <v>8000</v>
      </c>
      <c r="N14" s="22">
        <f t="shared" si="2"/>
        <v>72000</v>
      </c>
    </row>
    <row r="15" spans="1:15" x14ac:dyDescent="0.2">
      <c r="A15" s="17" t="s">
        <v>224</v>
      </c>
      <c r="B15" s="58">
        <v>9.5000000000000001E-2</v>
      </c>
      <c r="C15" s="58">
        <f>$B$15</f>
        <v>9.5000000000000001E-2</v>
      </c>
      <c r="D15" s="58">
        <f>C15</f>
        <v>9.5000000000000001E-2</v>
      </c>
      <c r="E15" s="58">
        <f>B15</f>
        <v>9.5000000000000001E-2</v>
      </c>
      <c r="F15" s="58">
        <v>0.115</v>
      </c>
      <c r="G15" s="58">
        <f>F15</f>
        <v>0.115</v>
      </c>
      <c r="H15" s="58">
        <f>F15</f>
        <v>0.115</v>
      </c>
      <c r="I15" s="58">
        <f>F15</f>
        <v>0.115</v>
      </c>
      <c r="J15" s="58">
        <f>F15</f>
        <v>0.115</v>
      </c>
      <c r="K15" s="58">
        <f>F15</f>
        <v>0.115</v>
      </c>
      <c r="L15" s="58">
        <v>0.14499999999999999</v>
      </c>
      <c r="M15" s="58">
        <v>0.14499999999999999</v>
      </c>
      <c r="N15" s="17"/>
      <c r="O15" s="19"/>
    </row>
    <row r="16" spans="1:15" x14ac:dyDescent="0.2">
      <c r="A16" s="18" t="s">
        <v>225</v>
      </c>
      <c r="B16" s="33">
        <f t="shared" ref="B16:M16" si="4">B19*B15</f>
        <v>475</v>
      </c>
      <c r="C16" s="33">
        <f t="shared" si="4"/>
        <v>475</v>
      </c>
      <c r="D16" s="33">
        <f t="shared" si="4"/>
        <v>475</v>
      </c>
      <c r="E16" s="33">
        <f t="shared" si="4"/>
        <v>475</v>
      </c>
      <c r="F16" s="33">
        <f t="shared" si="4"/>
        <v>690</v>
      </c>
      <c r="G16" s="33">
        <f t="shared" si="4"/>
        <v>690</v>
      </c>
      <c r="H16" s="33">
        <f t="shared" si="4"/>
        <v>690</v>
      </c>
      <c r="I16" s="33">
        <f t="shared" si="4"/>
        <v>690</v>
      </c>
      <c r="J16" s="33">
        <f t="shared" si="4"/>
        <v>690</v>
      </c>
      <c r="K16" s="33">
        <f t="shared" si="4"/>
        <v>690</v>
      </c>
      <c r="L16" s="33">
        <f t="shared" si="4"/>
        <v>1160</v>
      </c>
      <c r="M16" s="33">
        <f t="shared" si="4"/>
        <v>1160</v>
      </c>
      <c r="N16" s="33">
        <f>SUM(B16:M16)</f>
        <v>8360</v>
      </c>
    </row>
    <row r="17" spans="1:14" x14ac:dyDescent="0.2">
      <c r="A17" s="42" t="s">
        <v>230</v>
      </c>
      <c r="B17" s="28">
        <f>B14-B16</f>
        <v>4525</v>
      </c>
      <c r="C17" s="28">
        <f t="shared" ref="C17:M17" si="5">C14-C16</f>
        <v>4525</v>
      </c>
      <c r="D17" s="28">
        <f t="shared" si="5"/>
        <v>4525</v>
      </c>
      <c r="E17" s="28">
        <f t="shared" si="5"/>
        <v>4525</v>
      </c>
      <c r="F17" s="28">
        <f t="shared" si="5"/>
        <v>5310</v>
      </c>
      <c r="G17" s="28">
        <f t="shared" si="5"/>
        <v>5310</v>
      </c>
      <c r="H17" s="28">
        <f t="shared" si="5"/>
        <v>5310</v>
      </c>
      <c r="I17" s="28">
        <f t="shared" si="5"/>
        <v>5310</v>
      </c>
      <c r="J17" s="28">
        <f t="shared" si="5"/>
        <v>5310</v>
      </c>
      <c r="K17" s="28">
        <f t="shared" si="5"/>
        <v>5310</v>
      </c>
      <c r="L17" s="28">
        <f t="shared" si="5"/>
        <v>6840</v>
      </c>
      <c r="M17" s="28">
        <f t="shared" si="5"/>
        <v>6840</v>
      </c>
      <c r="N17" s="43">
        <f>SUM(B17:M17)</f>
        <v>63640</v>
      </c>
    </row>
    <row r="18" spans="1:14" x14ac:dyDescent="0.2">
      <c r="A18" s="17"/>
      <c r="N18" s="17"/>
    </row>
    <row r="19" spans="1:14" x14ac:dyDescent="0.2">
      <c r="A19" s="17" t="s">
        <v>231</v>
      </c>
      <c r="B19" s="56">
        <f t="shared" ref="B19:M19" si="6">SUM(B12:B13)</f>
        <v>5000</v>
      </c>
      <c r="C19" s="56">
        <f t="shared" si="6"/>
        <v>5000</v>
      </c>
      <c r="D19" s="56">
        <f t="shared" si="6"/>
        <v>5000</v>
      </c>
      <c r="E19" s="56">
        <f t="shared" si="6"/>
        <v>5000</v>
      </c>
      <c r="F19" s="56">
        <f t="shared" si="6"/>
        <v>6000</v>
      </c>
      <c r="G19" s="56">
        <f t="shared" si="6"/>
        <v>6000</v>
      </c>
      <c r="H19" s="56">
        <f t="shared" si="6"/>
        <v>6000</v>
      </c>
      <c r="I19" s="56">
        <f t="shared" si="6"/>
        <v>6000</v>
      </c>
      <c r="J19" s="56">
        <f t="shared" si="6"/>
        <v>6000</v>
      </c>
      <c r="K19" s="56">
        <f t="shared" si="6"/>
        <v>6000</v>
      </c>
      <c r="L19" s="56">
        <f t="shared" si="6"/>
        <v>8000</v>
      </c>
      <c r="M19" s="56">
        <f t="shared" si="6"/>
        <v>8000</v>
      </c>
      <c r="N19" s="24">
        <f>SUM(B19:M19)</f>
        <v>72000</v>
      </c>
    </row>
    <row r="20" spans="1:14" x14ac:dyDescent="0.2">
      <c r="A20" s="17" t="s">
        <v>235</v>
      </c>
      <c r="B20" s="19">
        <f>B12</f>
        <v>5000</v>
      </c>
      <c r="C20" s="19">
        <f t="shared" ref="C20:M20" si="7">C12</f>
        <v>5000</v>
      </c>
      <c r="D20" s="19">
        <f t="shared" si="7"/>
        <v>5000</v>
      </c>
      <c r="E20" s="19">
        <f t="shared" si="7"/>
        <v>5000</v>
      </c>
      <c r="F20" s="19">
        <f t="shared" si="7"/>
        <v>6000</v>
      </c>
      <c r="G20" s="19">
        <f t="shared" si="7"/>
        <v>6000</v>
      </c>
      <c r="H20" s="19">
        <f t="shared" si="7"/>
        <v>6000</v>
      </c>
      <c r="I20" s="19">
        <f t="shared" si="7"/>
        <v>6000</v>
      </c>
      <c r="J20" s="19">
        <f t="shared" si="7"/>
        <v>6000</v>
      </c>
      <c r="K20" s="19">
        <f t="shared" si="7"/>
        <v>6000</v>
      </c>
      <c r="L20" s="19">
        <f t="shared" si="7"/>
        <v>8000</v>
      </c>
      <c r="M20" s="19">
        <f t="shared" si="7"/>
        <v>8000</v>
      </c>
      <c r="N20" s="24">
        <f>SUM(B20:M20)</f>
        <v>72000</v>
      </c>
    </row>
    <row r="21" spans="1:14" x14ac:dyDescent="0.2">
      <c r="A21" s="17" t="s">
        <v>243</v>
      </c>
      <c r="B21" s="83">
        <f t="shared" ref="B21:M21" si="8">SUM(B20/B9*B11)</f>
        <v>5000</v>
      </c>
      <c r="C21" s="83">
        <f t="shared" si="8"/>
        <v>5000</v>
      </c>
      <c r="D21" s="83">
        <f t="shared" si="8"/>
        <v>5000</v>
      </c>
      <c r="E21" s="83">
        <f t="shared" si="8"/>
        <v>5000</v>
      </c>
      <c r="F21" s="83">
        <f t="shared" si="8"/>
        <v>6000</v>
      </c>
      <c r="G21" s="83">
        <f t="shared" si="8"/>
        <v>6000</v>
      </c>
      <c r="H21" s="83">
        <f t="shared" si="8"/>
        <v>6000</v>
      </c>
      <c r="I21" s="83">
        <f t="shared" si="8"/>
        <v>6000</v>
      </c>
      <c r="J21" s="83">
        <f t="shared" si="8"/>
        <v>6000</v>
      </c>
      <c r="K21" s="83">
        <f t="shared" si="8"/>
        <v>6000</v>
      </c>
      <c r="L21" s="83">
        <f t="shared" si="8"/>
        <v>8000.0000000000009</v>
      </c>
      <c r="M21" s="83">
        <f t="shared" si="8"/>
        <v>8000.0000000000009</v>
      </c>
      <c r="N21" s="24"/>
    </row>
    <row r="23" spans="1:14" x14ac:dyDescent="0.2">
      <c r="A23" s="42"/>
    </row>
    <row r="27" spans="1:14" x14ac:dyDescent="0.2">
      <c r="A27" s="17"/>
      <c r="B27" s="17"/>
    </row>
    <row r="28" spans="1:14" x14ac:dyDescent="0.2">
      <c r="A28" s="17"/>
    </row>
    <row r="29" spans="1:14" x14ac:dyDescent="0.2">
      <c r="A29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4:M14 B19:M19" formulaRange="1"/>
  </ignoredError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6D65-A3F8-4ED0-AE05-5A7F825814D4}">
  <sheetPr>
    <tabColor rgb="FFFFFF0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285156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250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ht="15" x14ac:dyDescent="0.25">
      <c r="A2" s="13" t="s">
        <v>198</v>
      </c>
      <c r="B2" s="192">
        <v>43952</v>
      </c>
      <c r="C2" s="189"/>
      <c r="D2" s="189"/>
      <c r="E2" s="189"/>
      <c r="F2" s="189"/>
      <c r="G2" s="189"/>
      <c r="H2" s="189"/>
      <c r="I2" s="189"/>
      <c r="J2" s="189"/>
      <c r="K2" s="188"/>
      <c r="L2" s="189"/>
      <c r="M2" s="189"/>
      <c r="N2" s="189"/>
    </row>
    <row r="3" spans="1:14" s="12" customFormat="1" x14ac:dyDescent="0.2">
      <c r="A3" s="13" t="s">
        <v>201</v>
      </c>
      <c r="B3" s="13"/>
      <c r="C3" s="14"/>
      <c r="D3" s="13"/>
      <c r="E3" s="14"/>
      <c r="M3" s="74">
        <v>44561</v>
      </c>
    </row>
    <row r="4" spans="1:14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15" t="s">
        <v>25</v>
      </c>
      <c r="M8" s="15" t="s">
        <v>25</v>
      </c>
      <c r="N8" s="36"/>
    </row>
    <row r="9" spans="1:14" x14ac:dyDescent="0.2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4" x14ac:dyDescent="0.2">
      <c r="A10" s="17" t="s">
        <v>214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4" x14ac:dyDescent="0.2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89">
        <f t="shared" si="0"/>
        <v>360</v>
      </c>
    </row>
    <row r="12" spans="1:14" x14ac:dyDescent="0.2">
      <c r="A12" s="18" t="s">
        <v>221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30000</v>
      </c>
      <c r="G12" s="82">
        <f>G13+F12</f>
        <v>36000</v>
      </c>
      <c r="H12" s="82">
        <f>H13</f>
        <v>6000</v>
      </c>
      <c r="I12" s="82">
        <f>I13+H12</f>
        <v>12000</v>
      </c>
      <c r="J12" s="82">
        <f>J13+I12</f>
        <v>18000</v>
      </c>
      <c r="K12" s="82">
        <f>K13+J12</f>
        <v>24000</v>
      </c>
      <c r="L12" s="82">
        <f>L13+K12</f>
        <v>30000</v>
      </c>
      <c r="M12" s="82">
        <f>M13+L12</f>
        <v>36000</v>
      </c>
      <c r="N12" s="81"/>
    </row>
    <row r="13" spans="1:14" x14ac:dyDescent="0.2">
      <c r="A13" s="17" t="s">
        <v>389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6000</v>
      </c>
      <c r="I13" s="19">
        <v>6000</v>
      </c>
      <c r="J13" s="19">
        <v>6000</v>
      </c>
      <c r="K13" s="19">
        <v>6000</v>
      </c>
      <c r="L13" s="19">
        <v>6000</v>
      </c>
      <c r="M13" s="19">
        <v>6000</v>
      </c>
      <c r="N13" s="24">
        <f t="shared" ref="N13:N16" si="2">SUM(B13:M13)</f>
        <v>72000</v>
      </c>
    </row>
    <row r="14" spans="1:14" x14ac:dyDescent="0.2">
      <c r="A14" s="17" t="s">
        <v>390</v>
      </c>
      <c r="B14" s="19"/>
      <c r="C14" s="19"/>
      <c r="D14" s="19"/>
      <c r="E14" s="19"/>
      <c r="F14" s="19"/>
      <c r="G14" s="19">
        <f>G12/12</f>
        <v>3000</v>
      </c>
      <c r="H14" s="19"/>
      <c r="I14" s="19"/>
      <c r="J14" s="19"/>
      <c r="K14" s="19"/>
      <c r="L14" s="19"/>
      <c r="M14" s="19">
        <f>M12/12</f>
        <v>3000</v>
      </c>
      <c r="N14" s="24">
        <f t="shared" si="2"/>
        <v>6000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4"/>
    </row>
    <row r="16" spans="1:14" x14ac:dyDescent="0.2">
      <c r="A16" s="21" t="s">
        <v>222</v>
      </c>
      <c r="B16" s="22">
        <f t="shared" ref="B16:M16" si="3">SUM(B13:B15)</f>
        <v>6000</v>
      </c>
      <c r="C16" s="22">
        <f t="shared" si="3"/>
        <v>6000</v>
      </c>
      <c r="D16" s="22">
        <f t="shared" si="3"/>
        <v>6000</v>
      </c>
      <c r="E16" s="22">
        <f t="shared" si="3"/>
        <v>6000</v>
      </c>
      <c r="F16" s="22">
        <f t="shared" si="3"/>
        <v>6000</v>
      </c>
      <c r="G16" s="22">
        <f t="shared" si="3"/>
        <v>9000</v>
      </c>
      <c r="H16" s="22">
        <f t="shared" si="3"/>
        <v>6000</v>
      </c>
      <c r="I16" s="22">
        <f t="shared" si="3"/>
        <v>6000</v>
      </c>
      <c r="J16" s="22">
        <f t="shared" si="3"/>
        <v>6000</v>
      </c>
      <c r="K16" s="22">
        <f t="shared" si="3"/>
        <v>6000</v>
      </c>
      <c r="L16" s="22">
        <f t="shared" si="3"/>
        <v>6000</v>
      </c>
      <c r="M16" s="22">
        <f t="shared" si="3"/>
        <v>9000</v>
      </c>
      <c r="N16" s="22">
        <f t="shared" si="2"/>
        <v>78000</v>
      </c>
    </row>
    <row r="17" spans="1:15" x14ac:dyDescent="0.2">
      <c r="A17" s="17" t="s">
        <v>224</v>
      </c>
      <c r="B17" s="58">
        <f>Tariffe!C88</f>
        <v>0.115</v>
      </c>
      <c r="C17" s="58">
        <f>$B$17</f>
        <v>0.115</v>
      </c>
      <c r="D17" s="58">
        <f t="shared" ref="D17:L17" si="4">$B$17</f>
        <v>0.115</v>
      </c>
      <c r="E17" s="58">
        <f t="shared" si="4"/>
        <v>0.115</v>
      </c>
      <c r="F17" s="58">
        <f t="shared" si="4"/>
        <v>0.115</v>
      </c>
      <c r="G17" s="58">
        <f>Tariffe!C148</f>
        <v>0.158</v>
      </c>
      <c r="H17" s="58">
        <f t="shared" si="4"/>
        <v>0.115</v>
      </c>
      <c r="I17" s="58">
        <f t="shared" si="4"/>
        <v>0.115</v>
      </c>
      <c r="J17" s="58">
        <f t="shared" si="4"/>
        <v>0.115</v>
      </c>
      <c r="K17" s="58">
        <f t="shared" si="4"/>
        <v>0.115</v>
      </c>
      <c r="L17" s="58">
        <f t="shared" si="4"/>
        <v>0.115</v>
      </c>
      <c r="M17" s="58">
        <f>G17</f>
        <v>0.158</v>
      </c>
      <c r="N17" s="17"/>
      <c r="O17" s="19"/>
    </row>
    <row r="18" spans="1:15" x14ac:dyDescent="0.2">
      <c r="A18" s="18" t="s">
        <v>225</v>
      </c>
      <c r="B18" s="33">
        <f t="shared" ref="B18:M18" si="5">B21*B17</f>
        <v>690</v>
      </c>
      <c r="C18" s="33">
        <f t="shared" si="5"/>
        <v>690</v>
      </c>
      <c r="D18" s="33">
        <f t="shared" si="5"/>
        <v>690</v>
      </c>
      <c r="E18" s="33">
        <f t="shared" si="5"/>
        <v>690</v>
      </c>
      <c r="F18" s="33">
        <f t="shared" si="5"/>
        <v>690</v>
      </c>
      <c r="G18" s="33">
        <f t="shared" si="5"/>
        <v>1422</v>
      </c>
      <c r="H18" s="33">
        <f t="shared" si="5"/>
        <v>690</v>
      </c>
      <c r="I18" s="33">
        <f t="shared" si="5"/>
        <v>690</v>
      </c>
      <c r="J18" s="33">
        <f t="shared" si="5"/>
        <v>690</v>
      </c>
      <c r="K18" s="33">
        <f t="shared" si="5"/>
        <v>690</v>
      </c>
      <c r="L18" s="33">
        <f t="shared" si="5"/>
        <v>690</v>
      </c>
      <c r="M18" s="33">
        <f t="shared" si="5"/>
        <v>1422</v>
      </c>
      <c r="N18" s="33">
        <f>SUM(B18:M18)</f>
        <v>9744</v>
      </c>
    </row>
    <row r="19" spans="1:15" x14ac:dyDescent="0.2">
      <c r="A19" s="42" t="s">
        <v>230</v>
      </c>
      <c r="B19" s="28">
        <f>B16-B18</f>
        <v>5310</v>
      </c>
      <c r="C19" s="28">
        <f t="shared" ref="C19:M19" si="6">C16-C18</f>
        <v>5310</v>
      </c>
      <c r="D19" s="28">
        <f t="shared" si="6"/>
        <v>5310</v>
      </c>
      <c r="E19" s="28">
        <f t="shared" si="6"/>
        <v>5310</v>
      </c>
      <c r="F19" s="28">
        <f t="shared" si="6"/>
        <v>5310</v>
      </c>
      <c r="G19" s="28">
        <f t="shared" si="6"/>
        <v>7578</v>
      </c>
      <c r="H19" s="28">
        <f t="shared" si="6"/>
        <v>5310</v>
      </c>
      <c r="I19" s="28">
        <f t="shared" si="6"/>
        <v>5310</v>
      </c>
      <c r="J19" s="28">
        <f t="shared" si="6"/>
        <v>5310</v>
      </c>
      <c r="K19" s="28">
        <f t="shared" si="6"/>
        <v>5310</v>
      </c>
      <c r="L19" s="28">
        <f t="shared" si="6"/>
        <v>5310</v>
      </c>
      <c r="M19" s="28">
        <f t="shared" si="6"/>
        <v>7578</v>
      </c>
      <c r="N19" s="43">
        <f>SUM(B19:M19)</f>
        <v>68256</v>
      </c>
    </row>
    <row r="20" spans="1:15" x14ac:dyDescent="0.2">
      <c r="A20" s="17"/>
      <c r="N20" s="17"/>
    </row>
    <row r="21" spans="1:15" x14ac:dyDescent="0.2">
      <c r="A21" s="17" t="s">
        <v>231</v>
      </c>
      <c r="B21" s="56">
        <f t="shared" ref="B21:M21" si="7">SUM(B13:B15)</f>
        <v>6000</v>
      </c>
      <c r="C21" s="56">
        <f t="shared" si="7"/>
        <v>6000</v>
      </c>
      <c r="D21" s="56">
        <f t="shared" si="7"/>
        <v>6000</v>
      </c>
      <c r="E21" s="56">
        <f t="shared" si="7"/>
        <v>6000</v>
      </c>
      <c r="F21" s="56">
        <f t="shared" si="7"/>
        <v>6000</v>
      </c>
      <c r="G21" s="56">
        <f t="shared" si="7"/>
        <v>9000</v>
      </c>
      <c r="H21" s="56">
        <f t="shared" si="7"/>
        <v>6000</v>
      </c>
      <c r="I21" s="56">
        <f t="shared" si="7"/>
        <v>6000</v>
      </c>
      <c r="J21" s="56">
        <f t="shared" si="7"/>
        <v>6000</v>
      </c>
      <c r="K21" s="56">
        <f t="shared" si="7"/>
        <v>6000</v>
      </c>
      <c r="L21" s="56">
        <f t="shared" si="7"/>
        <v>6000</v>
      </c>
      <c r="M21" s="56">
        <f t="shared" si="7"/>
        <v>9000</v>
      </c>
      <c r="N21" s="24">
        <f>SUM(B21:M21)</f>
        <v>78000</v>
      </c>
    </row>
    <row r="22" spans="1:15" x14ac:dyDescent="0.2">
      <c r="A22" s="17" t="s">
        <v>235</v>
      </c>
      <c r="B22" s="19">
        <f>SUM(B13:B14)</f>
        <v>6000</v>
      </c>
      <c r="C22" s="19">
        <f t="shared" ref="C22:M22" si="8">SUM(C13:C14)</f>
        <v>6000</v>
      </c>
      <c r="D22" s="19">
        <f t="shared" si="8"/>
        <v>6000</v>
      </c>
      <c r="E22" s="19">
        <f t="shared" si="8"/>
        <v>6000</v>
      </c>
      <c r="F22" s="19">
        <f t="shared" si="8"/>
        <v>6000</v>
      </c>
      <c r="G22" s="19">
        <f t="shared" si="8"/>
        <v>9000</v>
      </c>
      <c r="H22" s="19">
        <f t="shared" si="8"/>
        <v>6000</v>
      </c>
      <c r="I22" s="19">
        <f t="shared" si="8"/>
        <v>6000</v>
      </c>
      <c r="J22" s="19">
        <f t="shared" si="8"/>
        <v>6000</v>
      </c>
      <c r="K22" s="19">
        <f t="shared" si="8"/>
        <v>6000</v>
      </c>
      <c r="L22" s="19">
        <f t="shared" si="8"/>
        <v>6000</v>
      </c>
      <c r="M22" s="19">
        <f t="shared" si="8"/>
        <v>9000</v>
      </c>
      <c r="N22" s="24">
        <f>SUM(B22:M22)</f>
        <v>78000</v>
      </c>
    </row>
    <row r="23" spans="1:15" x14ac:dyDescent="0.2">
      <c r="A23" s="17" t="s">
        <v>243</v>
      </c>
      <c r="B23" s="83">
        <f t="shared" ref="B23:M23" si="9">SUM(B22/B9*B11)</f>
        <v>6000</v>
      </c>
      <c r="C23" s="83">
        <f t="shared" si="9"/>
        <v>6000</v>
      </c>
      <c r="D23" s="83">
        <f t="shared" si="9"/>
        <v>6000</v>
      </c>
      <c r="E23" s="83">
        <f t="shared" si="9"/>
        <v>6000</v>
      </c>
      <c r="F23" s="83">
        <f t="shared" si="9"/>
        <v>6000</v>
      </c>
      <c r="G23" s="83">
        <f t="shared" si="9"/>
        <v>9000</v>
      </c>
      <c r="H23" s="83">
        <f t="shared" si="9"/>
        <v>6000</v>
      </c>
      <c r="I23" s="83">
        <f t="shared" si="9"/>
        <v>6000</v>
      </c>
      <c r="J23" s="83">
        <f t="shared" si="9"/>
        <v>6000</v>
      </c>
      <c r="K23" s="83">
        <f t="shared" si="9"/>
        <v>6000</v>
      </c>
      <c r="L23" s="83">
        <f t="shared" si="9"/>
        <v>6000</v>
      </c>
      <c r="M23" s="83">
        <f t="shared" si="9"/>
        <v>9000</v>
      </c>
      <c r="N23" s="24"/>
    </row>
    <row r="25" spans="1:15" x14ac:dyDescent="0.2">
      <c r="A25" s="42"/>
    </row>
    <row r="29" spans="1:15" x14ac:dyDescent="0.2">
      <c r="A29" s="17"/>
      <c r="B29" s="17"/>
    </row>
    <row r="30" spans="1:15" x14ac:dyDescent="0.2">
      <c r="A30" s="17"/>
    </row>
    <row r="31" spans="1:15" x14ac:dyDescent="0.2">
      <c r="A31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H12" formula="1"/>
  </ignoredError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DC66-B48A-4AA9-A59C-094A3220771A}">
  <sheetPr>
    <tabColor rgb="FFFFFF00"/>
  </sheetPr>
  <dimension ref="A1:O3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251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">
      <c r="A2" s="13" t="s">
        <v>198</v>
      </c>
      <c r="B2" s="192">
        <v>43952</v>
      </c>
      <c r="C2" s="14"/>
      <c r="D2" s="13"/>
      <c r="E2" s="14"/>
    </row>
    <row r="3" spans="1:14" s="12" customFormat="1" x14ac:dyDescent="0.2">
      <c r="A3" s="13" t="s">
        <v>201</v>
      </c>
      <c r="B3" s="13"/>
      <c r="C3" s="14"/>
      <c r="D3" s="13"/>
      <c r="E3" s="14"/>
      <c r="M3" s="74">
        <v>44561</v>
      </c>
    </row>
    <row r="4" spans="1:14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15" t="s">
        <v>25</v>
      </c>
      <c r="M8" s="15" t="s">
        <v>25</v>
      </c>
      <c r="N8" s="36"/>
    </row>
    <row r="9" spans="1:14" x14ac:dyDescent="0.2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:N11" si="0">SUM(B9:M9)</f>
        <v>360</v>
      </c>
    </row>
    <row r="10" spans="1:14" x14ac:dyDescent="0.2">
      <c r="A10" s="17" t="s">
        <v>214</v>
      </c>
      <c r="B10" s="15">
        <f>B9</f>
        <v>30</v>
      </c>
      <c r="C10" s="15">
        <f>B10+C9</f>
        <v>60</v>
      </c>
      <c r="D10" s="15">
        <f t="shared" ref="D10:M10" si="1">C10+D9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45"/>
    </row>
    <row r="11" spans="1:14" x14ac:dyDescent="0.2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64">
        <v>30</v>
      </c>
      <c r="M11" s="64">
        <v>30</v>
      </c>
      <c r="N11" s="89">
        <f t="shared" si="0"/>
        <v>360</v>
      </c>
    </row>
    <row r="12" spans="1:14" x14ac:dyDescent="0.2">
      <c r="A12" s="18" t="s">
        <v>221</v>
      </c>
      <c r="B12" s="82">
        <f>B13</f>
        <v>3000</v>
      </c>
      <c r="C12" s="82">
        <f t="shared" ref="C12:L12" si="2">C13+B12</f>
        <v>6000</v>
      </c>
      <c r="D12" s="82">
        <f t="shared" si="2"/>
        <v>9000</v>
      </c>
      <c r="E12" s="82">
        <f t="shared" si="2"/>
        <v>12000</v>
      </c>
      <c r="F12" s="82">
        <f t="shared" si="2"/>
        <v>15000</v>
      </c>
      <c r="G12" s="82">
        <f t="shared" si="2"/>
        <v>18000</v>
      </c>
      <c r="H12" s="82">
        <f t="shared" si="2"/>
        <v>21000</v>
      </c>
      <c r="I12" s="82">
        <f t="shared" si="2"/>
        <v>24000</v>
      </c>
      <c r="J12" s="82">
        <f t="shared" si="2"/>
        <v>27000</v>
      </c>
      <c r="K12" s="82">
        <f t="shared" si="2"/>
        <v>30000</v>
      </c>
      <c r="L12" s="82">
        <f t="shared" si="2"/>
        <v>33000</v>
      </c>
      <c r="M12" s="82">
        <f>M13</f>
        <v>3000</v>
      </c>
      <c r="N12" s="81"/>
    </row>
    <row r="13" spans="1:14" x14ac:dyDescent="0.2">
      <c r="A13" s="17" t="s">
        <v>389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">
      <c r="A14" s="17" t="s">
        <v>391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390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>
        <f>L12/12</f>
        <v>2750</v>
      </c>
      <c r="M15" s="19">
        <f>M12/12</f>
        <v>250</v>
      </c>
      <c r="N15" s="24">
        <f t="shared" si="3"/>
        <v>3000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222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5750</v>
      </c>
      <c r="M17" s="22">
        <f t="shared" si="4"/>
        <v>8750</v>
      </c>
      <c r="N17" s="22">
        <f t="shared" si="3"/>
        <v>59800</v>
      </c>
    </row>
    <row r="18" spans="1:15" x14ac:dyDescent="0.2">
      <c r="A18" s="17" t="s">
        <v>224</v>
      </c>
      <c r="B18" s="58">
        <f>Tariffe!C28</f>
        <v>0.04</v>
      </c>
      <c r="C18" s="58">
        <f>$B$18</f>
        <v>0.04</v>
      </c>
      <c r="D18" s="58">
        <f>Tariffe!C128</f>
        <v>0.14499999999999999</v>
      </c>
      <c r="E18" s="58">
        <f>B18</f>
        <v>0.04</v>
      </c>
      <c r="F18" s="58">
        <f>B18</f>
        <v>0.04</v>
      </c>
      <c r="G18" s="58">
        <f>Tariffe!C158</f>
        <v>0.16399999999999998</v>
      </c>
      <c r="H18" s="58">
        <f>B18</f>
        <v>0.04</v>
      </c>
      <c r="I18" s="58">
        <f>B18</f>
        <v>0.04</v>
      </c>
      <c r="J18" s="58">
        <f>Tariffe!C104</f>
        <v>0.129</v>
      </c>
      <c r="K18" s="58">
        <f>B18</f>
        <v>0.04</v>
      </c>
      <c r="L18" s="58">
        <f>Tariffe!C83</f>
        <v>0.11</v>
      </c>
      <c r="M18" s="58">
        <f>Tariffe!C143</f>
        <v>0.155</v>
      </c>
      <c r="N18" s="17"/>
      <c r="O18" s="19"/>
    </row>
    <row r="19" spans="1:15" x14ac:dyDescent="0.2">
      <c r="A19" s="18" t="s">
        <v>225</v>
      </c>
      <c r="B19" s="33">
        <f t="shared" ref="B19:M19" si="5">B22*B18</f>
        <v>120</v>
      </c>
      <c r="C19" s="33">
        <f t="shared" si="5"/>
        <v>120</v>
      </c>
      <c r="D19" s="33">
        <f t="shared" si="5"/>
        <v>1160</v>
      </c>
      <c r="E19" s="33">
        <f t="shared" si="5"/>
        <v>120</v>
      </c>
      <c r="F19" s="33">
        <f t="shared" si="5"/>
        <v>120</v>
      </c>
      <c r="G19" s="33">
        <f t="shared" si="5"/>
        <v>1557.9999999999998</v>
      </c>
      <c r="H19" s="33">
        <f t="shared" si="5"/>
        <v>120</v>
      </c>
      <c r="I19" s="33">
        <f t="shared" si="5"/>
        <v>120</v>
      </c>
      <c r="J19" s="33">
        <f t="shared" si="5"/>
        <v>877.2</v>
      </c>
      <c r="K19" s="33">
        <f t="shared" si="5"/>
        <v>120</v>
      </c>
      <c r="L19" s="33">
        <f t="shared" si="5"/>
        <v>632.5</v>
      </c>
      <c r="M19" s="33">
        <f t="shared" si="5"/>
        <v>1356.25</v>
      </c>
      <c r="N19" s="33">
        <f>SUM(B19:M19)</f>
        <v>6423.95</v>
      </c>
    </row>
    <row r="20" spans="1:15" x14ac:dyDescent="0.2">
      <c r="A20" s="42" t="s">
        <v>230</v>
      </c>
      <c r="B20" s="28">
        <f>B17-B19</f>
        <v>2880</v>
      </c>
      <c r="C20" s="28">
        <f t="shared" ref="C20:M20" si="6">C17-C19</f>
        <v>2880</v>
      </c>
      <c r="D20" s="28">
        <f t="shared" si="6"/>
        <v>6840</v>
      </c>
      <c r="E20" s="28">
        <f t="shared" si="6"/>
        <v>2880</v>
      </c>
      <c r="F20" s="28">
        <f t="shared" si="6"/>
        <v>2880</v>
      </c>
      <c r="G20" s="28">
        <f t="shared" si="6"/>
        <v>7942</v>
      </c>
      <c r="H20" s="28">
        <f t="shared" si="6"/>
        <v>2880</v>
      </c>
      <c r="I20" s="28">
        <f t="shared" si="6"/>
        <v>2880</v>
      </c>
      <c r="J20" s="28">
        <f t="shared" si="6"/>
        <v>5922.8</v>
      </c>
      <c r="K20" s="28">
        <f t="shared" si="6"/>
        <v>2880</v>
      </c>
      <c r="L20" s="28">
        <f t="shared" si="6"/>
        <v>5117.5</v>
      </c>
      <c r="M20" s="28">
        <f t="shared" si="6"/>
        <v>7393.75</v>
      </c>
      <c r="N20" s="43">
        <f>SUM(B20:M20)</f>
        <v>53376.05</v>
      </c>
    </row>
    <row r="21" spans="1:15" x14ac:dyDescent="0.2">
      <c r="A21" s="17"/>
      <c r="N21" s="17"/>
    </row>
    <row r="22" spans="1:15" x14ac:dyDescent="0.2">
      <c r="A22" s="17" t="s">
        <v>231</v>
      </c>
      <c r="B22" s="56">
        <f t="shared" ref="B22:M22" si="7">SUM(B13:B15)</f>
        <v>3000</v>
      </c>
      <c r="C22" s="56">
        <f t="shared" si="7"/>
        <v>3000</v>
      </c>
      <c r="D22" s="56">
        <f t="shared" si="7"/>
        <v>8000</v>
      </c>
      <c r="E22" s="56">
        <f t="shared" si="7"/>
        <v>3000</v>
      </c>
      <c r="F22" s="56">
        <f t="shared" si="7"/>
        <v>3000</v>
      </c>
      <c r="G22" s="56">
        <f t="shared" si="7"/>
        <v>9500</v>
      </c>
      <c r="H22" s="56">
        <f t="shared" si="7"/>
        <v>3000</v>
      </c>
      <c r="I22" s="56">
        <f t="shared" si="7"/>
        <v>3000</v>
      </c>
      <c r="J22" s="56">
        <f t="shared" si="7"/>
        <v>6800</v>
      </c>
      <c r="K22" s="56">
        <f t="shared" si="7"/>
        <v>3000</v>
      </c>
      <c r="L22" s="56">
        <f t="shared" si="7"/>
        <v>5750</v>
      </c>
      <c r="M22" s="56">
        <f t="shared" si="7"/>
        <v>8750</v>
      </c>
      <c r="N22" s="24">
        <f>SUM(B22:M22)</f>
        <v>59800</v>
      </c>
    </row>
    <row r="23" spans="1:15" x14ac:dyDescent="0.2">
      <c r="A23" s="17" t="s">
        <v>235</v>
      </c>
      <c r="B23" s="19">
        <f>SUM(B13:B15)</f>
        <v>3000</v>
      </c>
      <c r="C23" s="19">
        <f t="shared" ref="C23:M23" si="8">SUM(C13:C15)</f>
        <v>3000</v>
      </c>
      <c r="D23" s="19">
        <f t="shared" si="8"/>
        <v>8000</v>
      </c>
      <c r="E23" s="19">
        <f t="shared" si="8"/>
        <v>3000</v>
      </c>
      <c r="F23" s="19">
        <f t="shared" si="8"/>
        <v>3000</v>
      </c>
      <c r="G23" s="19">
        <f t="shared" si="8"/>
        <v>9500</v>
      </c>
      <c r="H23" s="19">
        <f t="shared" si="8"/>
        <v>3000</v>
      </c>
      <c r="I23" s="19">
        <f t="shared" si="8"/>
        <v>3000</v>
      </c>
      <c r="J23" s="19">
        <f t="shared" si="8"/>
        <v>6800</v>
      </c>
      <c r="K23" s="19">
        <f t="shared" si="8"/>
        <v>3000</v>
      </c>
      <c r="L23" s="19">
        <f t="shared" si="8"/>
        <v>5750</v>
      </c>
      <c r="M23" s="19">
        <f t="shared" si="8"/>
        <v>8750</v>
      </c>
      <c r="N23" s="24">
        <f>SUM(B23:M23)</f>
        <v>59800</v>
      </c>
    </row>
    <row r="24" spans="1:15" x14ac:dyDescent="0.2">
      <c r="A24" s="17" t="s">
        <v>243</v>
      </c>
      <c r="B24" s="83">
        <f t="shared" ref="B24:M24" si="9">SUM(B23/B9*B11)</f>
        <v>3000</v>
      </c>
      <c r="C24" s="83">
        <f t="shared" si="9"/>
        <v>3000</v>
      </c>
      <c r="D24" s="83">
        <f t="shared" si="9"/>
        <v>8000.0000000000009</v>
      </c>
      <c r="E24" s="83">
        <f t="shared" si="9"/>
        <v>3000</v>
      </c>
      <c r="F24" s="83">
        <f t="shared" si="9"/>
        <v>3000</v>
      </c>
      <c r="G24" s="83">
        <f t="shared" si="9"/>
        <v>9500</v>
      </c>
      <c r="H24" s="83">
        <f t="shared" si="9"/>
        <v>3000</v>
      </c>
      <c r="I24" s="83">
        <f t="shared" si="9"/>
        <v>3000</v>
      </c>
      <c r="J24" s="83">
        <f t="shared" si="9"/>
        <v>6800</v>
      </c>
      <c r="K24" s="83">
        <f t="shared" si="9"/>
        <v>3000</v>
      </c>
      <c r="L24" s="83">
        <f t="shared" si="9"/>
        <v>5750</v>
      </c>
      <c r="M24" s="83">
        <f t="shared" si="9"/>
        <v>8750</v>
      </c>
      <c r="N24" s="24"/>
    </row>
    <row r="26" spans="1:15" x14ac:dyDescent="0.2">
      <c r="A26" s="42"/>
    </row>
    <row r="30" spans="1:15" x14ac:dyDescent="0.2">
      <c r="A30" s="17"/>
      <c r="B30" s="17"/>
    </row>
    <row r="31" spans="1:15" x14ac:dyDescent="0.2">
      <c r="A31" s="17"/>
    </row>
    <row r="32" spans="1:15" x14ac:dyDescent="0.2">
      <c r="A32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AAA6-F26C-4F9E-B336-24DFC36229E6}">
  <sheetPr>
    <tabColor rgb="FFFFFF00"/>
  </sheetPr>
  <dimension ref="A1:H28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7" width="8.7109375" style="13" customWidth="1"/>
    <col min="8" max="16384" width="11.5703125" style="13"/>
  </cols>
  <sheetData>
    <row r="1" spans="1:7" s="12" customFormat="1" ht="15" x14ac:dyDescent="0.25">
      <c r="A1" s="225" t="s">
        <v>252</v>
      </c>
      <c r="B1" s="226"/>
      <c r="C1" s="226"/>
      <c r="D1" s="226"/>
      <c r="E1" s="226"/>
      <c r="F1" s="226"/>
      <c r="G1" s="226"/>
    </row>
    <row r="2" spans="1:7" s="12" customFormat="1" x14ac:dyDescent="0.2">
      <c r="A2" s="13" t="s">
        <v>198</v>
      </c>
      <c r="B2" s="192">
        <v>43952</v>
      </c>
      <c r="C2" s="14"/>
      <c r="D2" s="13"/>
      <c r="E2" s="14"/>
      <c r="F2" s="74"/>
    </row>
    <row r="3" spans="1:7" s="12" customFormat="1" x14ac:dyDescent="0.2">
      <c r="A3" s="13" t="s">
        <v>201</v>
      </c>
      <c r="B3" s="13"/>
      <c r="C3" s="14"/>
      <c r="D3" s="13"/>
      <c r="E3" s="14"/>
      <c r="F3" s="74">
        <v>44347</v>
      </c>
    </row>
    <row r="4" spans="1:7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7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351</v>
      </c>
    </row>
    <row r="7" spans="1:7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6"/>
    </row>
    <row r="8" spans="1:7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36"/>
    </row>
    <row r="9" spans="1:7" x14ac:dyDescent="0.2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45">
        <f>SUM(B9:F9)</f>
        <v>150</v>
      </c>
    </row>
    <row r="10" spans="1:7" x14ac:dyDescent="0.2">
      <c r="A10" s="17" t="s">
        <v>214</v>
      </c>
      <c r="B10" s="15">
        <f>B9</f>
        <v>30</v>
      </c>
      <c r="C10" s="15">
        <f>C9+B10</f>
        <v>60</v>
      </c>
      <c r="D10" s="15">
        <f t="shared" ref="D10:F10" si="0">D9+C10</f>
        <v>90</v>
      </c>
      <c r="E10" s="15">
        <f t="shared" si="0"/>
        <v>120</v>
      </c>
      <c r="F10" s="15">
        <f t="shared" si="0"/>
        <v>150</v>
      </c>
      <c r="G10" s="36"/>
    </row>
    <row r="11" spans="1:7" x14ac:dyDescent="0.2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89">
        <f>SUM(B11:F11)</f>
        <v>150</v>
      </c>
    </row>
    <row r="12" spans="1:7" x14ac:dyDescent="0.2">
      <c r="A12" s="18" t="s">
        <v>221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30000</v>
      </c>
      <c r="G12" s="81"/>
    </row>
    <row r="13" spans="1:7" x14ac:dyDescent="0.2">
      <c r="A13" s="17" t="s">
        <v>389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24">
        <f>SUM(B13:F13)</f>
        <v>30000</v>
      </c>
    </row>
    <row r="14" spans="1:7" x14ac:dyDescent="0.2">
      <c r="A14" s="17" t="s">
        <v>390</v>
      </c>
      <c r="B14" s="19"/>
      <c r="C14" s="19"/>
      <c r="D14" s="19"/>
      <c r="E14" s="19"/>
      <c r="F14" s="19">
        <f>F12/12</f>
        <v>2500</v>
      </c>
      <c r="G14" s="24">
        <f>SUM(B14:F14)</f>
        <v>2500</v>
      </c>
    </row>
    <row r="15" spans="1:7" x14ac:dyDescent="0.2">
      <c r="A15" s="17"/>
      <c r="B15" s="19"/>
      <c r="C15" s="19"/>
      <c r="D15" s="19"/>
      <c r="E15" s="19"/>
      <c r="F15" s="19"/>
      <c r="G15" s="24"/>
    </row>
    <row r="16" spans="1:7" x14ac:dyDescent="0.2">
      <c r="A16" s="21" t="s">
        <v>222</v>
      </c>
      <c r="B16" s="22">
        <f>SUM(B13:B14)</f>
        <v>6000</v>
      </c>
      <c r="C16" s="22">
        <f>SUM(C13:C14)</f>
        <v>6000</v>
      </c>
      <c r="D16" s="22">
        <f>SUM(D13:D14)</f>
        <v>6000</v>
      </c>
      <c r="E16" s="22">
        <f>SUM(E13:E14)</f>
        <v>6000</v>
      </c>
      <c r="F16" s="22">
        <f>SUM(F13:F14)</f>
        <v>8500</v>
      </c>
      <c r="G16" s="22">
        <f>SUM(B16:F16)</f>
        <v>32500</v>
      </c>
    </row>
    <row r="17" spans="1:8" x14ac:dyDescent="0.2">
      <c r="A17" s="17" t="s">
        <v>224</v>
      </c>
      <c r="B17" s="58">
        <f>Tariffe!C88</f>
        <v>0.115</v>
      </c>
      <c r="C17" s="58">
        <f>$B$17</f>
        <v>0.115</v>
      </c>
      <c r="D17" s="58">
        <f>C17</f>
        <v>0.115</v>
      </c>
      <c r="E17" s="58">
        <f>B17</f>
        <v>0.115</v>
      </c>
      <c r="F17" s="58">
        <f>Tariffe!C138</f>
        <v>0.152</v>
      </c>
      <c r="G17" s="17"/>
      <c r="H17" s="19"/>
    </row>
    <row r="18" spans="1:8" x14ac:dyDescent="0.2">
      <c r="A18" s="18" t="s">
        <v>225</v>
      </c>
      <c r="B18" s="33">
        <f>B21*B17</f>
        <v>690</v>
      </c>
      <c r="C18" s="33">
        <f>C21*C17</f>
        <v>690</v>
      </c>
      <c r="D18" s="33">
        <f>D21*D17</f>
        <v>690</v>
      </c>
      <c r="E18" s="33">
        <f>E21*E17</f>
        <v>690</v>
      </c>
      <c r="F18" s="33">
        <f>F21*F17</f>
        <v>1292</v>
      </c>
      <c r="G18" s="33">
        <f>SUM(B18:F18)</f>
        <v>4052</v>
      </c>
    </row>
    <row r="19" spans="1:8" x14ac:dyDescent="0.2">
      <c r="A19" s="42" t="s">
        <v>230</v>
      </c>
      <c r="B19" s="28">
        <f>B16-B18</f>
        <v>5310</v>
      </c>
      <c r="C19" s="28">
        <f t="shared" ref="C19:F19" si="1">C16-C18</f>
        <v>5310</v>
      </c>
      <c r="D19" s="28">
        <f t="shared" si="1"/>
        <v>5310</v>
      </c>
      <c r="E19" s="28">
        <f t="shared" si="1"/>
        <v>5310</v>
      </c>
      <c r="F19" s="28">
        <f t="shared" si="1"/>
        <v>7208</v>
      </c>
      <c r="G19" s="43">
        <f>SUM(B19:F19)</f>
        <v>28448</v>
      </c>
    </row>
    <row r="20" spans="1:8" x14ac:dyDescent="0.2">
      <c r="A20" s="17"/>
      <c r="G20" s="17"/>
    </row>
    <row r="21" spans="1:8" x14ac:dyDescent="0.2">
      <c r="A21" s="17" t="s">
        <v>231</v>
      </c>
      <c r="B21" s="56">
        <f>SUM(B13:B14)</f>
        <v>6000</v>
      </c>
      <c r="C21" s="56">
        <f>SUM(C13:C14)</f>
        <v>6000</v>
      </c>
      <c r="D21" s="56">
        <f>SUM(D13:D14)</f>
        <v>6000</v>
      </c>
      <c r="E21" s="56">
        <f>SUM(E13:E14)</f>
        <v>6000</v>
      </c>
      <c r="F21" s="56">
        <f>SUM(F13:F14)</f>
        <v>8500</v>
      </c>
      <c r="G21" s="24">
        <f>SUM(B21:F21)</f>
        <v>32500</v>
      </c>
    </row>
    <row r="22" spans="1:8" x14ac:dyDescent="0.2">
      <c r="A22" s="17" t="s">
        <v>235</v>
      </c>
      <c r="B22" s="19">
        <f>SUM(B13:B14)</f>
        <v>6000</v>
      </c>
      <c r="C22" s="19">
        <f t="shared" ref="C22:F22" si="2">SUM(C13:C14)</f>
        <v>6000</v>
      </c>
      <c r="D22" s="19">
        <f t="shared" si="2"/>
        <v>6000</v>
      </c>
      <c r="E22" s="19">
        <f t="shared" si="2"/>
        <v>6000</v>
      </c>
      <c r="F22" s="19">
        <f t="shared" si="2"/>
        <v>8500</v>
      </c>
      <c r="G22" s="24">
        <f>SUM(B22:F22)</f>
        <v>32500</v>
      </c>
    </row>
    <row r="23" spans="1:8" x14ac:dyDescent="0.2">
      <c r="A23" s="17" t="s">
        <v>243</v>
      </c>
      <c r="B23" s="83">
        <f>SUM(B22/B9*B11)</f>
        <v>6000</v>
      </c>
      <c r="C23" s="83">
        <f>SUM(C22/C9*C11)</f>
        <v>6000</v>
      </c>
      <c r="D23" s="83">
        <f>SUM(D22/D9*D11)</f>
        <v>6000</v>
      </c>
      <c r="E23" s="83">
        <f>SUM(E22/E9*E11)</f>
        <v>6000</v>
      </c>
      <c r="F23" s="83">
        <f>SUM(F22/F9*F11)</f>
        <v>8500</v>
      </c>
      <c r="G23" s="24"/>
    </row>
    <row r="25" spans="1:8" x14ac:dyDescent="0.2">
      <c r="A25" s="42"/>
    </row>
    <row r="26" spans="1:8" x14ac:dyDescent="0.2">
      <c r="A26" s="17"/>
      <c r="B26" s="17"/>
    </row>
    <row r="27" spans="1:8" x14ac:dyDescent="0.2">
      <c r="A27" s="17"/>
    </row>
    <row r="28" spans="1:8" x14ac:dyDescent="0.2">
      <c r="A28" s="17"/>
    </row>
  </sheetData>
  <mergeCells count="1">
    <mergeCell ref="A1:G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3D95F-AE25-41A6-B09C-DBBB23366AF9}">
  <sheetPr>
    <tabColor rgb="FFFFC00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253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">
      <c r="A2" s="13" t="s">
        <v>198</v>
      </c>
      <c r="B2" s="192">
        <v>43952</v>
      </c>
      <c r="C2" s="14"/>
      <c r="D2" s="13"/>
      <c r="E2" s="14"/>
    </row>
    <row r="3" spans="1:14" s="12" customFormat="1" x14ac:dyDescent="0.2">
      <c r="A3" s="13" t="s">
        <v>201</v>
      </c>
      <c r="B3" s="13"/>
      <c r="C3" s="14"/>
      <c r="D3" s="13"/>
      <c r="E3" s="14"/>
      <c r="M3" s="74">
        <v>44561</v>
      </c>
    </row>
    <row r="4" spans="1:14" s="12" customFormat="1" x14ac:dyDescent="0.2">
      <c r="A4" s="13" t="s">
        <v>353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x14ac:dyDescent="0.2">
      <c r="A5" s="13" t="s">
        <v>304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202</v>
      </c>
      <c r="B6" s="34">
        <v>0.5</v>
      </c>
      <c r="C6" s="34">
        <v>0.5</v>
      </c>
      <c r="D6" s="34">
        <v>0.5</v>
      </c>
      <c r="E6" s="34">
        <v>0.5</v>
      </c>
      <c r="F6" s="34">
        <v>0.5</v>
      </c>
      <c r="G6" s="34">
        <v>0.5</v>
      </c>
      <c r="H6" s="34">
        <v>0.5</v>
      </c>
      <c r="I6" s="34">
        <v>0.5</v>
      </c>
      <c r="J6" s="34">
        <v>0.5</v>
      </c>
      <c r="K6" s="34">
        <v>0.5</v>
      </c>
      <c r="L6" s="34">
        <v>0.5</v>
      </c>
      <c r="M6" s="34">
        <v>0.5</v>
      </c>
      <c r="N6" s="15"/>
    </row>
    <row r="7" spans="1:14" x14ac:dyDescent="0.2">
      <c r="A7" s="13" t="s">
        <v>203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">
      <c r="A8" s="13" t="s">
        <v>204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352</v>
      </c>
      <c r="B9" s="35" t="s">
        <v>339</v>
      </c>
      <c r="C9" s="35" t="s">
        <v>340</v>
      </c>
      <c r="D9" s="35" t="s">
        <v>341</v>
      </c>
      <c r="E9" s="35" t="s">
        <v>342</v>
      </c>
      <c r="F9" s="35" t="s">
        <v>343</v>
      </c>
      <c r="G9" s="35" t="s">
        <v>344</v>
      </c>
      <c r="H9" s="35" t="s">
        <v>345</v>
      </c>
      <c r="I9" s="35" t="s">
        <v>346</v>
      </c>
      <c r="J9" s="35" t="s">
        <v>347</v>
      </c>
      <c r="K9" s="35" t="s">
        <v>348</v>
      </c>
      <c r="L9" s="35" t="s">
        <v>349</v>
      </c>
      <c r="M9" s="35" t="s">
        <v>350</v>
      </c>
      <c r="N9" s="35" t="s">
        <v>351</v>
      </c>
    </row>
    <row r="10" spans="1:14" x14ac:dyDescent="0.2">
      <c r="A10" s="17" t="s">
        <v>355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">
      <c r="A11" s="17" t="s">
        <v>211</v>
      </c>
      <c r="B11" s="15" t="s">
        <v>25</v>
      </c>
      <c r="C11" s="15" t="s">
        <v>25</v>
      </c>
      <c r="D11" s="15" t="s">
        <v>25</v>
      </c>
      <c r="E11" s="15" t="s">
        <v>25</v>
      </c>
      <c r="F11" s="15" t="s">
        <v>25</v>
      </c>
      <c r="G11" s="15" t="s">
        <v>25</v>
      </c>
      <c r="H11" s="15" t="s">
        <v>25</v>
      </c>
      <c r="I11" s="15" t="s">
        <v>25</v>
      </c>
      <c r="J11" s="15" t="s">
        <v>25</v>
      </c>
      <c r="K11" s="15" t="s">
        <v>25</v>
      </c>
      <c r="L11" s="15" t="s">
        <v>25</v>
      </c>
      <c r="M11" s="15" t="s">
        <v>25</v>
      </c>
      <c r="N11" s="36"/>
    </row>
    <row r="12" spans="1:14" x14ac:dyDescent="0.2">
      <c r="A12" s="17" t="s">
        <v>213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1">SUM(B12:M12)</f>
        <v>360</v>
      </c>
    </row>
    <row r="13" spans="1:14" x14ac:dyDescent="0.2">
      <c r="A13" s="17" t="s">
        <v>214</v>
      </c>
      <c r="B13" s="15">
        <f>B12</f>
        <v>30</v>
      </c>
      <c r="C13" s="15">
        <f>B13+C12</f>
        <v>60</v>
      </c>
      <c r="D13" s="15">
        <f t="shared" ref="D13:M13" si="2">C13+D12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45"/>
    </row>
    <row r="14" spans="1:14" x14ac:dyDescent="0.2">
      <c r="A14" s="41" t="s">
        <v>215</v>
      </c>
      <c r="B14" s="64">
        <v>30</v>
      </c>
      <c r="C14" s="64">
        <v>30</v>
      </c>
      <c r="D14" s="64">
        <v>30</v>
      </c>
      <c r="E14" s="64">
        <v>30</v>
      </c>
      <c r="F14" s="64">
        <v>30</v>
      </c>
      <c r="G14" s="64">
        <v>30</v>
      </c>
      <c r="H14" s="64">
        <v>30</v>
      </c>
      <c r="I14" s="64">
        <v>30</v>
      </c>
      <c r="J14" s="64">
        <v>30</v>
      </c>
      <c r="K14" s="64">
        <v>30</v>
      </c>
      <c r="L14" s="64">
        <v>30</v>
      </c>
      <c r="M14" s="64">
        <v>30</v>
      </c>
      <c r="N14" s="89">
        <f t="shared" si="1"/>
        <v>360</v>
      </c>
    </row>
    <row r="15" spans="1:14" s="19" customFormat="1" x14ac:dyDescent="0.2">
      <c r="A15" s="18" t="s">
        <v>221</v>
      </c>
      <c r="B15" s="82">
        <f>B16</f>
        <v>4500</v>
      </c>
      <c r="C15" s="82">
        <f t="shared" ref="C15:M15" si="3">C16+B15</f>
        <v>9000</v>
      </c>
      <c r="D15" s="82">
        <f t="shared" si="3"/>
        <v>13500</v>
      </c>
      <c r="E15" s="82">
        <f t="shared" si="3"/>
        <v>18000</v>
      </c>
      <c r="F15" s="82">
        <f t="shared" si="3"/>
        <v>22500</v>
      </c>
      <c r="G15" s="82">
        <f t="shared" si="3"/>
        <v>27000</v>
      </c>
      <c r="H15" s="82">
        <f t="shared" si="3"/>
        <v>31500</v>
      </c>
      <c r="I15" s="82">
        <f t="shared" si="3"/>
        <v>36000</v>
      </c>
      <c r="J15" s="82">
        <f t="shared" si="3"/>
        <v>40500</v>
      </c>
      <c r="K15" s="82">
        <f t="shared" si="3"/>
        <v>45000</v>
      </c>
      <c r="L15" s="82">
        <f t="shared" si="3"/>
        <v>49500</v>
      </c>
      <c r="M15" s="82">
        <f t="shared" si="3"/>
        <v>54000</v>
      </c>
      <c r="N15" s="81"/>
    </row>
    <row r="16" spans="1:14" x14ac:dyDescent="0.2">
      <c r="A16" s="17" t="s">
        <v>389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>
        <v>4500</v>
      </c>
      <c r="I16" s="19">
        <v>4500</v>
      </c>
      <c r="J16" s="19">
        <v>4500</v>
      </c>
      <c r="K16" s="19">
        <v>4500</v>
      </c>
      <c r="L16" s="19">
        <v>4500</v>
      </c>
      <c r="M16" s="19">
        <v>4500</v>
      </c>
      <c r="N16" s="24">
        <f t="shared" ref="N16:N19" si="4">SUM(B16:M16)</f>
        <v>54000</v>
      </c>
    </row>
    <row r="17" spans="1:15" x14ac:dyDescent="0.2">
      <c r="A17" s="17" t="s">
        <v>390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222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">
      <c r="A20" s="17" t="s">
        <v>224</v>
      </c>
      <c r="B20" s="58">
        <v>0.158</v>
      </c>
      <c r="C20" s="58">
        <f>$B$20</f>
        <v>0.158</v>
      </c>
      <c r="D20" s="58">
        <f t="shared" ref="D20:L20" si="6">$B$20</f>
        <v>0.158</v>
      </c>
      <c r="E20" s="58">
        <f t="shared" si="6"/>
        <v>0.158</v>
      </c>
      <c r="F20" s="58">
        <f t="shared" si="6"/>
        <v>0.158</v>
      </c>
      <c r="G20" s="58">
        <f t="shared" si="6"/>
        <v>0.158</v>
      </c>
      <c r="H20" s="58">
        <f t="shared" si="6"/>
        <v>0.158</v>
      </c>
      <c r="I20" s="58">
        <f t="shared" si="6"/>
        <v>0.158</v>
      </c>
      <c r="J20" s="58">
        <f t="shared" si="6"/>
        <v>0.158</v>
      </c>
      <c r="K20" s="58">
        <f t="shared" si="6"/>
        <v>0.158</v>
      </c>
      <c r="L20" s="58">
        <f t="shared" si="6"/>
        <v>0.158</v>
      </c>
      <c r="M20" s="58">
        <f>Tariffe!C328</f>
        <v>0.23699999999999999</v>
      </c>
      <c r="N20" s="17"/>
      <c r="O20" s="19"/>
    </row>
    <row r="21" spans="1:15" x14ac:dyDescent="0.2">
      <c r="A21" s="18" t="s">
        <v>225</v>
      </c>
      <c r="B21" s="33">
        <f t="shared" ref="B21:M21" si="7">B24*B20</f>
        <v>711</v>
      </c>
      <c r="C21" s="33">
        <f t="shared" si="7"/>
        <v>711</v>
      </c>
      <c r="D21" s="33">
        <f t="shared" si="7"/>
        <v>711</v>
      </c>
      <c r="E21" s="33">
        <f t="shared" si="7"/>
        <v>711</v>
      </c>
      <c r="F21" s="33">
        <f t="shared" si="7"/>
        <v>711</v>
      </c>
      <c r="G21" s="33">
        <f t="shared" si="7"/>
        <v>711</v>
      </c>
      <c r="H21" s="33">
        <f t="shared" si="7"/>
        <v>711</v>
      </c>
      <c r="I21" s="33">
        <f t="shared" si="7"/>
        <v>711</v>
      </c>
      <c r="J21" s="33">
        <f t="shared" si="7"/>
        <v>711</v>
      </c>
      <c r="K21" s="33">
        <f t="shared" si="7"/>
        <v>711</v>
      </c>
      <c r="L21" s="33">
        <f t="shared" si="7"/>
        <v>711</v>
      </c>
      <c r="M21" s="33">
        <f t="shared" si="7"/>
        <v>2133</v>
      </c>
      <c r="N21" s="33">
        <f>SUM(B21:M21)</f>
        <v>9954</v>
      </c>
    </row>
    <row r="22" spans="1:15" x14ac:dyDescent="0.2">
      <c r="A22" s="42" t="s">
        <v>230</v>
      </c>
      <c r="B22" s="28">
        <f>B19-B21</f>
        <v>3789</v>
      </c>
      <c r="C22" s="28">
        <f t="shared" ref="C22:M22" si="8">C19-C21</f>
        <v>3789</v>
      </c>
      <c r="D22" s="28">
        <f t="shared" si="8"/>
        <v>3789</v>
      </c>
      <c r="E22" s="28">
        <f t="shared" si="8"/>
        <v>3789</v>
      </c>
      <c r="F22" s="28">
        <f t="shared" si="8"/>
        <v>3789</v>
      </c>
      <c r="G22" s="28">
        <f t="shared" si="8"/>
        <v>3789</v>
      </c>
      <c r="H22" s="28">
        <f t="shared" si="8"/>
        <v>3789</v>
      </c>
      <c r="I22" s="28">
        <f t="shared" si="8"/>
        <v>3789</v>
      </c>
      <c r="J22" s="28">
        <f t="shared" si="8"/>
        <v>3789</v>
      </c>
      <c r="K22" s="28">
        <f t="shared" si="8"/>
        <v>3789</v>
      </c>
      <c r="L22" s="28">
        <f t="shared" si="8"/>
        <v>3789</v>
      </c>
      <c r="M22" s="28">
        <f t="shared" si="8"/>
        <v>6867</v>
      </c>
      <c r="N22" s="43">
        <f>SUM(B22:M22)</f>
        <v>48546</v>
      </c>
    </row>
    <row r="23" spans="1:15" x14ac:dyDescent="0.2">
      <c r="A23" s="17"/>
      <c r="N23" s="17"/>
    </row>
    <row r="24" spans="1:15" x14ac:dyDescent="0.2">
      <c r="A24" s="17" t="s">
        <v>231</v>
      </c>
      <c r="B24" s="56">
        <f t="shared" ref="B24:M24" si="9">SUM(B16:B18)</f>
        <v>4500</v>
      </c>
      <c r="C24" s="56">
        <f t="shared" si="9"/>
        <v>4500</v>
      </c>
      <c r="D24" s="56">
        <f t="shared" si="9"/>
        <v>4500</v>
      </c>
      <c r="E24" s="56">
        <f t="shared" si="9"/>
        <v>4500</v>
      </c>
      <c r="F24" s="56">
        <f t="shared" si="9"/>
        <v>4500</v>
      </c>
      <c r="G24" s="56">
        <f t="shared" si="9"/>
        <v>4500</v>
      </c>
      <c r="H24" s="56">
        <f t="shared" si="9"/>
        <v>4500</v>
      </c>
      <c r="I24" s="56">
        <f t="shared" si="9"/>
        <v>4500</v>
      </c>
      <c r="J24" s="56">
        <f t="shared" si="9"/>
        <v>4500</v>
      </c>
      <c r="K24" s="56">
        <f t="shared" si="9"/>
        <v>4500</v>
      </c>
      <c r="L24" s="56">
        <f t="shared" si="9"/>
        <v>4500</v>
      </c>
      <c r="M24" s="56">
        <f t="shared" si="9"/>
        <v>9000</v>
      </c>
      <c r="N24" s="24">
        <f>SUM(B24:M24)</f>
        <v>58500</v>
      </c>
    </row>
    <row r="25" spans="1:15" x14ac:dyDescent="0.2">
      <c r="A25" s="17" t="s">
        <v>235</v>
      </c>
      <c r="B25" s="19">
        <f t="shared" ref="B25:M25" si="10">IF(B4="X",SUM(B16:B17)/B5*B7,SUM(B16:B17))</f>
        <v>9000</v>
      </c>
      <c r="C25" s="19">
        <f t="shared" si="10"/>
        <v>9000</v>
      </c>
      <c r="D25" s="19">
        <f t="shared" si="10"/>
        <v>9000</v>
      </c>
      <c r="E25" s="19">
        <f t="shared" si="10"/>
        <v>9000</v>
      </c>
      <c r="F25" s="19">
        <f t="shared" si="10"/>
        <v>9000</v>
      </c>
      <c r="G25" s="19">
        <f t="shared" si="10"/>
        <v>9000</v>
      </c>
      <c r="H25" s="19">
        <f t="shared" si="10"/>
        <v>9000</v>
      </c>
      <c r="I25" s="19">
        <f t="shared" si="10"/>
        <v>9000</v>
      </c>
      <c r="J25" s="19">
        <f t="shared" si="10"/>
        <v>9000</v>
      </c>
      <c r="K25" s="19">
        <f t="shared" si="10"/>
        <v>9000</v>
      </c>
      <c r="L25" s="19">
        <f t="shared" si="10"/>
        <v>9000</v>
      </c>
      <c r="M25" s="19">
        <f t="shared" si="10"/>
        <v>18000</v>
      </c>
      <c r="N25" s="24">
        <f>SUM(B25:M25)</f>
        <v>117000</v>
      </c>
    </row>
    <row r="26" spans="1:15" x14ac:dyDescent="0.2">
      <c r="A26" s="17" t="s">
        <v>243</v>
      </c>
      <c r="B26" s="83">
        <f t="shared" ref="B26:M26" si="11">SUM(B25/B12*B14)</f>
        <v>9000</v>
      </c>
      <c r="C26" s="83">
        <f t="shared" si="11"/>
        <v>9000</v>
      </c>
      <c r="D26" s="83">
        <f t="shared" si="11"/>
        <v>9000</v>
      </c>
      <c r="E26" s="83">
        <f t="shared" si="11"/>
        <v>9000</v>
      </c>
      <c r="F26" s="83">
        <f t="shared" si="11"/>
        <v>9000</v>
      </c>
      <c r="G26" s="83">
        <f t="shared" si="11"/>
        <v>9000</v>
      </c>
      <c r="H26" s="83">
        <f t="shared" si="11"/>
        <v>9000</v>
      </c>
      <c r="I26" s="83">
        <f t="shared" si="11"/>
        <v>9000</v>
      </c>
      <c r="J26" s="83">
        <f t="shared" si="11"/>
        <v>9000</v>
      </c>
      <c r="K26" s="83">
        <f t="shared" si="11"/>
        <v>9000</v>
      </c>
      <c r="L26" s="83">
        <f t="shared" si="11"/>
        <v>9000</v>
      </c>
      <c r="M26" s="83">
        <f t="shared" si="11"/>
        <v>18000</v>
      </c>
      <c r="N26" s="24"/>
    </row>
    <row r="28" spans="1:15" x14ac:dyDescent="0.2">
      <c r="A28" s="42"/>
    </row>
    <row r="32" spans="1:15" x14ac:dyDescent="0.2">
      <c r="A32" s="17"/>
      <c r="B32" s="17"/>
    </row>
    <row r="33" spans="1:1" x14ac:dyDescent="0.2">
      <c r="A33" s="17"/>
    </row>
    <row r="34" spans="1:1" x14ac:dyDescent="0.2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F7C34-EFFE-47DC-A2DC-96508050975C}">
  <sheetPr>
    <tabColor rgb="FFFFC00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ht="14.45" customHeight="1" x14ac:dyDescent="0.2">
      <c r="A1" s="225" t="s">
        <v>254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s="12" customFormat="1" x14ac:dyDescent="0.2">
      <c r="A2" s="13" t="s">
        <v>198</v>
      </c>
      <c r="B2" s="192">
        <v>43952</v>
      </c>
      <c r="C2" s="13"/>
      <c r="D2" s="13"/>
    </row>
    <row r="3" spans="1:14" s="12" customFormat="1" x14ac:dyDescent="0.2">
      <c r="A3" s="13" t="s">
        <v>201</v>
      </c>
      <c r="B3" s="13"/>
      <c r="C3" s="13"/>
      <c r="D3" s="13"/>
      <c r="M3" s="74">
        <v>44561</v>
      </c>
    </row>
    <row r="4" spans="1:14" s="12" customFormat="1" x14ac:dyDescent="0.2">
      <c r="A4" s="13" t="s">
        <v>353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162</v>
      </c>
      <c r="N4" s="44"/>
    </row>
    <row r="5" spans="1:14" x14ac:dyDescent="0.2">
      <c r="A5" s="13" t="s">
        <v>304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202</v>
      </c>
      <c r="B6" s="34">
        <v>0.4</v>
      </c>
      <c r="C6" s="34">
        <v>0.4</v>
      </c>
      <c r="D6" s="34">
        <v>0.4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4" x14ac:dyDescent="0.2">
      <c r="A7" s="13" t="s">
        <v>203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4" x14ac:dyDescent="0.2">
      <c r="A8" s="13" t="s">
        <v>204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352</v>
      </c>
      <c r="B9" s="35" t="s">
        <v>339</v>
      </c>
      <c r="C9" s="35" t="s">
        <v>340</v>
      </c>
      <c r="D9" s="35" t="s">
        <v>341</v>
      </c>
      <c r="E9" s="35" t="s">
        <v>342</v>
      </c>
      <c r="F9" s="35" t="s">
        <v>343</v>
      </c>
      <c r="G9" s="35" t="s">
        <v>344</v>
      </c>
      <c r="H9" s="35" t="s">
        <v>345</v>
      </c>
      <c r="I9" s="35" t="s">
        <v>346</v>
      </c>
      <c r="J9" s="35" t="s">
        <v>347</v>
      </c>
      <c r="K9" s="35" t="s">
        <v>348</v>
      </c>
      <c r="L9" s="35" t="s">
        <v>349</v>
      </c>
      <c r="M9" s="35" t="s">
        <v>350</v>
      </c>
      <c r="N9" s="35" t="s">
        <v>351</v>
      </c>
    </row>
    <row r="10" spans="1:14" x14ac:dyDescent="0.2">
      <c r="A10" s="17" t="s">
        <v>355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">
      <c r="A11" s="17" t="s">
        <v>211</v>
      </c>
      <c r="B11" s="15" t="s">
        <v>25</v>
      </c>
      <c r="C11" s="15" t="s">
        <v>25</v>
      </c>
      <c r="D11" s="15" t="s">
        <v>25</v>
      </c>
      <c r="E11" s="15" t="s">
        <v>25</v>
      </c>
      <c r="F11" s="15" t="s">
        <v>25</v>
      </c>
      <c r="G11" s="15" t="s">
        <v>25</v>
      </c>
      <c r="H11" s="15" t="s">
        <v>25</v>
      </c>
      <c r="I11" s="15" t="s">
        <v>25</v>
      </c>
      <c r="J11" s="15" t="s">
        <v>25</v>
      </c>
      <c r="K11" s="15" t="s">
        <v>25</v>
      </c>
      <c r="L11" s="15" t="s">
        <v>25</v>
      </c>
      <c r="M11" s="15" t="s">
        <v>25</v>
      </c>
      <c r="N11" s="36"/>
    </row>
    <row r="12" spans="1:14" x14ac:dyDescent="0.2">
      <c r="A12" s="17" t="s">
        <v>213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1">SUM(B12:M12)</f>
        <v>360</v>
      </c>
    </row>
    <row r="13" spans="1:14" x14ac:dyDescent="0.2">
      <c r="A13" s="17" t="s">
        <v>214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215</v>
      </c>
      <c r="B14" s="64">
        <v>30</v>
      </c>
      <c r="C14" s="64">
        <v>30</v>
      </c>
      <c r="D14" s="64">
        <v>30</v>
      </c>
      <c r="E14" s="64">
        <v>30</v>
      </c>
      <c r="F14" s="64">
        <v>30</v>
      </c>
      <c r="G14" s="64">
        <v>30</v>
      </c>
      <c r="H14" s="64">
        <v>30</v>
      </c>
      <c r="I14" s="64">
        <v>30</v>
      </c>
      <c r="J14" s="64">
        <v>30</v>
      </c>
      <c r="K14" s="64">
        <v>30</v>
      </c>
      <c r="L14" s="64">
        <v>30</v>
      </c>
      <c r="M14" s="64">
        <v>30</v>
      </c>
      <c r="N14" s="89">
        <f t="shared" si="1"/>
        <v>360</v>
      </c>
    </row>
    <row r="15" spans="1:14" s="19" customFormat="1" x14ac:dyDescent="0.2">
      <c r="A15" s="18" t="s">
        <v>221</v>
      </c>
      <c r="B15" s="82">
        <f>B16</f>
        <v>4500</v>
      </c>
      <c r="C15" s="82">
        <f t="shared" ref="C15:M15" si="3">C16+B15</f>
        <v>9000</v>
      </c>
      <c r="D15" s="82">
        <f t="shared" si="3"/>
        <v>13500</v>
      </c>
      <c r="E15" s="82">
        <f t="shared" si="3"/>
        <v>18000</v>
      </c>
      <c r="F15" s="82">
        <f t="shared" si="3"/>
        <v>22500</v>
      </c>
      <c r="G15" s="82">
        <f t="shared" si="3"/>
        <v>27000</v>
      </c>
      <c r="H15" s="82">
        <f t="shared" si="3"/>
        <v>31500</v>
      </c>
      <c r="I15" s="82">
        <f t="shared" si="3"/>
        <v>36000</v>
      </c>
      <c r="J15" s="82">
        <f t="shared" si="3"/>
        <v>40500</v>
      </c>
      <c r="K15" s="82">
        <f t="shared" si="3"/>
        <v>45000</v>
      </c>
      <c r="L15" s="82">
        <f t="shared" si="3"/>
        <v>49500</v>
      </c>
      <c r="M15" s="82">
        <f t="shared" si="3"/>
        <v>54000</v>
      </c>
      <c r="N15" s="81"/>
    </row>
    <row r="16" spans="1:14" x14ac:dyDescent="0.2">
      <c r="A16" s="17" t="s">
        <v>389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>
        <v>4500</v>
      </c>
      <c r="I16" s="19">
        <v>4500</v>
      </c>
      <c r="J16" s="19">
        <v>4500</v>
      </c>
      <c r="K16" s="19">
        <v>4500</v>
      </c>
      <c r="L16" s="19">
        <v>4500</v>
      </c>
      <c r="M16" s="19">
        <v>4500</v>
      </c>
      <c r="N16" s="24">
        <f t="shared" ref="N16:N19" si="4">SUM(B16:M16)</f>
        <v>54000</v>
      </c>
    </row>
    <row r="17" spans="1:15" x14ac:dyDescent="0.2">
      <c r="A17" s="17" t="s">
        <v>390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/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222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">
      <c r="A20" s="17" t="s">
        <v>224</v>
      </c>
      <c r="B20" s="58">
        <f>Tariffe!C130</f>
        <v>0.14599999999999999</v>
      </c>
      <c r="C20" s="58">
        <f>B20</f>
        <v>0.14599999999999999</v>
      </c>
      <c r="D20" s="58">
        <f>B20</f>
        <v>0.14599999999999999</v>
      </c>
      <c r="E20" s="58">
        <f>B20</f>
        <v>0.14599999999999999</v>
      </c>
      <c r="F20" s="58">
        <f>B20</f>
        <v>0.14599999999999999</v>
      </c>
      <c r="G20" s="58">
        <f>B20</f>
        <v>0.14599999999999999</v>
      </c>
      <c r="H20" s="58">
        <f>B20</f>
        <v>0.14599999999999999</v>
      </c>
      <c r="I20" s="58">
        <f>B20</f>
        <v>0.14599999999999999</v>
      </c>
      <c r="J20" s="58">
        <f>B20</f>
        <v>0.14599999999999999</v>
      </c>
      <c r="K20" s="58">
        <f>B20</f>
        <v>0.14599999999999999</v>
      </c>
      <c r="L20" s="58">
        <f>B20</f>
        <v>0.14599999999999999</v>
      </c>
      <c r="M20" s="58">
        <f>Tariffe!C292</f>
        <v>0.22600000000000001</v>
      </c>
      <c r="N20" s="17"/>
      <c r="O20" s="19"/>
    </row>
    <row r="21" spans="1:15" x14ac:dyDescent="0.2">
      <c r="A21" s="18" t="s">
        <v>225</v>
      </c>
      <c r="B21" s="33">
        <f t="shared" ref="B21:M21" si="6">B24*B20</f>
        <v>657</v>
      </c>
      <c r="C21" s="33">
        <f t="shared" si="6"/>
        <v>657</v>
      </c>
      <c r="D21" s="33">
        <f t="shared" si="6"/>
        <v>657</v>
      </c>
      <c r="E21" s="33">
        <f t="shared" si="6"/>
        <v>657</v>
      </c>
      <c r="F21" s="33">
        <f t="shared" si="6"/>
        <v>657</v>
      </c>
      <c r="G21" s="33">
        <f t="shared" si="6"/>
        <v>657</v>
      </c>
      <c r="H21" s="33">
        <f t="shared" si="6"/>
        <v>657</v>
      </c>
      <c r="I21" s="33">
        <f t="shared" si="6"/>
        <v>657</v>
      </c>
      <c r="J21" s="33">
        <f t="shared" si="6"/>
        <v>657</v>
      </c>
      <c r="K21" s="33">
        <f t="shared" si="6"/>
        <v>657</v>
      </c>
      <c r="L21" s="33">
        <f t="shared" si="6"/>
        <v>657</v>
      </c>
      <c r="M21" s="33">
        <f t="shared" si="6"/>
        <v>2034</v>
      </c>
      <c r="N21" s="33">
        <f>SUM(B21:M21)</f>
        <v>9261</v>
      </c>
    </row>
    <row r="22" spans="1:15" x14ac:dyDescent="0.2">
      <c r="A22" s="42" t="s">
        <v>230</v>
      </c>
      <c r="B22" s="28">
        <f>B19-B21</f>
        <v>3843</v>
      </c>
      <c r="C22" s="28">
        <f t="shared" ref="C22:M22" si="7">C19-C21</f>
        <v>3843</v>
      </c>
      <c r="D22" s="28">
        <f t="shared" si="7"/>
        <v>3843</v>
      </c>
      <c r="E22" s="28">
        <f t="shared" si="7"/>
        <v>3843</v>
      </c>
      <c r="F22" s="28">
        <f t="shared" si="7"/>
        <v>3843</v>
      </c>
      <c r="G22" s="28">
        <f t="shared" si="7"/>
        <v>3843</v>
      </c>
      <c r="H22" s="28">
        <f t="shared" si="7"/>
        <v>3843</v>
      </c>
      <c r="I22" s="28">
        <f t="shared" si="7"/>
        <v>3843</v>
      </c>
      <c r="J22" s="28">
        <f t="shared" si="7"/>
        <v>3843</v>
      </c>
      <c r="K22" s="28">
        <f t="shared" si="7"/>
        <v>3843</v>
      </c>
      <c r="L22" s="28">
        <f t="shared" si="7"/>
        <v>3843</v>
      </c>
      <c r="M22" s="28">
        <f t="shared" si="7"/>
        <v>6966</v>
      </c>
      <c r="N22" s="43">
        <f>SUM(B22:M22)</f>
        <v>49239</v>
      </c>
    </row>
    <row r="23" spans="1:15" x14ac:dyDescent="0.2">
      <c r="A23" s="17"/>
      <c r="N23" s="17"/>
    </row>
    <row r="24" spans="1:15" x14ac:dyDescent="0.2">
      <c r="A24" s="17" t="s">
        <v>231</v>
      </c>
      <c r="B24" s="56">
        <f t="shared" ref="B24:M24" si="8">SUM(B16:B18)</f>
        <v>4500</v>
      </c>
      <c r="C24" s="56">
        <f t="shared" si="8"/>
        <v>4500</v>
      </c>
      <c r="D24" s="56">
        <f t="shared" si="8"/>
        <v>4500</v>
      </c>
      <c r="E24" s="56">
        <f t="shared" si="8"/>
        <v>4500</v>
      </c>
      <c r="F24" s="56">
        <f t="shared" si="8"/>
        <v>4500</v>
      </c>
      <c r="G24" s="56">
        <f t="shared" si="8"/>
        <v>4500</v>
      </c>
      <c r="H24" s="56">
        <f t="shared" si="8"/>
        <v>4500</v>
      </c>
      <c r="I24" s="56">
        <f t="shared" si="8"/>
        <v>4500</v>
      </c>
      <c r="J24" s="56">
        <f t="shared" si="8"/>
        <v>4500</v>
      </c>
      <c r="K24" s="56">
        <f t="shared" si="8"/>
        <v>4500</v>
      </c>
      <c r="L24" s="56">
        <f t="shared" si="8"/>
        <v>4500</v>
      </c>
      <c r="M24" s="56">
        <f t="shared" si="8"/>
        <v>9000</v>
      </c>
      <c r="N24" s="24">
        <f>SUM(B24:M24)</f>
        <v>58500</v>
      </c>
    </row>
    <row r="25" spans="1:15" x14ac:dyDescent="0.2">
      <c r="A25" s="17" t="s">
        <v>235</v>
      </c>
      <c r="B25" s="19">
        <f t="shared" ref="B25:M25" si="9">IF(B4="X",SUM(B16:B17)/B5*B7,SUM(B16:B17))</f>
        <v>8100</v>
      </c>
      <c r="C25" s="19">
        <f t="shared" si="9"/>
        <v>8100</v>
      </c>
      <c r="D25" s="19">
        <f t="shared" si="9"/>
        <v>8100</v>
      </c>
      <c r="E25" s="19">
        <f t="shared" si="9"/>
        <v>8100</v>
      </c>
      <c r="F25" s="19">
        <f t="shared" si="9"/>
        <v>8100</v>
      </c>
      <c r="G25" s="19">
        <f t="shared" si="9"/>
        <v>8100</v>
      </c>
      <c r="H25" s="19">
        <f t="shared" si="9"/>
        <v>8100</v>
      </c>
      <c r="I25" s="19">
        <f t="shared" si="9"/>
        <v>8100</v>
      </c>
      <c r="J25" s="19">
        <f t="shared" si="9"/>
        <v>8100</v>
      </c>
      <c r="K25" s="19">
        <f t="shared" si="9"/>
        <v>8100</v>
      </c>
      <c r="L25" s="19">
        <f t="shared" si="9"/>
        <v>8100</v>
      </c>
      <c r="M25" s="19">
        <f t="shared" si="9"/>
        <v>16200</v>
      </c>
      <c r="N25" s="24">
        <f>SUM(B25:M25)</f>
        <v>105300</v>
      </c>
    </row>
    <row r="26" spans="1:15" x14ac:dyDescent="0.2">
      <c r="A26" s="17" t="s">
        <v>243</v>
      </c>
      <c r="B26" s="83">
        <f t="shared" ref="B26:M26" si="10">SUM(B25/B12*B14)</f>
        <v>8100</v>
      </c>
      <c r="C26" s="83">
        <f t="shared" si="10"/>
        <v>8100</v>
      </c>
      <c r="D26" s="83">
        <f t="shared" si="10"/>
        <v>8100</v>
      </c>
      <c r="E26" s="83">
        <f t="shared" si="10"/>
        <v>8100</v>
      </c>
      <c r="F26" s="83">
        <f t="shared" si="10"/>
        <v>8100</v>
      </c>
      <c r="G26" s="83">
        <f t="shared" si="10"/>
        <v>8100</v>
      </c>
      <c r="H26" s="83">
        <f t="shared" si="10"/>
        <v>8100</v>
      </c>
      <c r="I26" s="83">
        <f t="shared" si="10"/>
        <v>8100</v>
      </c>
      <c r="J26" s="83">
        <f t="shared" si="10"/>
        <v>8100</v>
      </c>
      <c r="K26" s="83">
        <f t="shared" si="10"/>
        <v>8100</v>
      </c>
      <c r="L26" s="83">
        <f t="shared" si="10"/>
        <v>8100</v>
      </c>
      <c r="M26" s="83">
        <f t="shared" si="10"/>
        <v>16200</v>
      </c>
      <c r="N26" s="24"/>
    </row>
    <row r="28" spans="1:15" x14ac:dyDescent="0.2">
      <c r="A28" s="42"/>
    </row>
    <row r="29" spans="1:15" x14ac:dyDescent="0.2">
      <c r="A29" s="17"/>
      <c r="B29" s="17"/>
    </row>
    <row r="30" spans="1:15" x14ac:dyDescent="0.2">
      <c r="A30" s="17"/>
    </row>
    <row r="31" spans="1:15" x14ac:dyDescent="0.2">
      <c r="A31" s="17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O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8.285156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255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">
      <c r="A2" s="13" t="s">
        <v>198</v>
      </c>
      <c r="B2" s="192">
        <v>43952</v>
      </c>
      <c r="C2" s="14"/>
      <c r="D2" s="13"/>
      <c r="E2" s="14"/>
    </row>
    <row r="3" spans="1:14" s="12" customFormat="1" x14ac:dyDescent="0.2">
      <c r="A3" s="13" t="s">
        <v>201</v>
      </c>
      <c r="B3" s="13"/>
      <c r="C3" s="14"/>
      <c r="D3" s="13"/>
      <c r="E3" s="14"/>
      <c r="M3" s="74">
        <v>44561</v>
      </c>
    </row>
    <row r="4" spans="1:14" s="12" customFormat="1" x14ac:dyDescent="0.2">
      <c r="A4" s="13" t="s">
        <v>353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x14ac:dyDescent="0.2">
      <c r="A5" s="13" t="s">
        <v>304</v>
      </c>
      <c r="B5" s="34">
        <v>0.7</v>
      </c>
      <c r="C5" s="34">
        <v>0.7</v>
      </c>
      <c r="D5" s="34">
        <v>0.7</v>
      </c>
      <c r="E5" s="34">
        <v>0.7</v>
      </c>
      <c r="F5" s="34">
        <v>0.7</v>
      </c>
      <c r="G5" s="34">
        <v>0.7</v>
      </c>
      <c r="H5" s="34">
        <v>0.7</v>
      </c>
      <c r="I5" s="34">
        <v>0.7</v>
      </c>
      <c r="J5" s="34">
        <v>0.7</v>
      </c>
      <c r="K5" s="34">
        <v>0.7</v>
      </c>
      <c r="L5" s="34">
        <v>0.7</v>
      </c>
      <c r="M5" s="34">
        <v>0.7</v>
      </c>
      <c r="N5" s="15"/>
    </row>
    <row r="6" spans="1:14" x14ac:dyDescent="0.2">
      <c r="A6" s="13" t="s">
        <v>202</v>
      </c>
      <c r="B6" s="34">
        <v>0.3</v>
      </c>
      <c r="C6" s="34">
        <v>0.3</v>
      </c>
      <c r="D6" s="34">
        <v>0.3</v>
      </c>
      <c r="E6" s="34">
        <v>0.3</v>
      </c>
      <c r="F6" s="34">
        <v>0.3</v>
      </c>
      <c r="G6" s="34">
        <v>0.3</v>
      </c>
      <c r="H6" s="34">
        <v>0.3</v>
      </c>
      <c r="I6" s="34">
        <v>0.3</v>
      </c>
      <c r="J6" s="34">
        <v>0.3</v>
      </c>
      <c r="K6" s="34">
        <v>0.3</v>
      </c>
      <c r="L6" s="34">
        <v>0.3</v>
      </c>
      <c r="M6" s="34">
        <v>0.3</v>
      </c>
      <c r="N6" s="15"/>
    </row>
    <row r="7" spans="1:14" x14ac:dyDescent="0.2">
      <c r="A7" s="13" t="s">
        <v>203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">
      <c r="A8" s="13" t="s">
        <v>204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352</v>
      </c>
      <c r="B9" s="35" t="s">
        <v>339</v>
      </c>
      <c r="C9" s="35" t="s">
        <v>340</v>
      </c>
      <c r="D9" s="35" t="s">
        <v>341</v>
      </c>
      <c r="E9" s="35" t="s">
        <v>342</v>
      </c>
      <c r="F9" s="35" t="s">
        <v>343</v>
      </c>
      <c r="G9" s="35" t="s">
        <v>344</v>
      </c>
      <c r="H9" s="35" t="s">
        <v>345</v>
      </c>
      <c r="I9" s="35" t="s">
        <v>346</v>
      </c>
      <c r="J9" s="35" t="s">
        <v>347</v>
      </c>
      <c r="K9" s="35" t="s">
        <v>348</v>
      </c>
      <c r="L9" s="35" t="s">
        <v>349</v>
      </c>
      <c r="M9" s="35" t="s">
        <v>350</v>
      </c>
      <c r="N9" s="35" t="s">
        <v>351</v>
      </c>
    </row>
    <row r="10" spans="1:14" x14ac:dyDescent="0.2">
      <c r="A10" s="17" t="s">
        <v>355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">
      <c r="A11" s="17" t="s">
        <v>211</v>
      </c>
      <c r="B11" s="15" t="s">
        <v>25</v>
      </c>
      <c r="C11" s="15" t="s">
        <v>25</v>
      </c>
      <c r="D11" s="15" t="s">
        <v>25</v>
      </c>
      <c r="E11" s="15" t="s">
        <v>25</v>
      </c>
      <c r="F11" s="15" t="s">
        <v>25</v>
      </c>
      <c r="G11" s="15" t="s">
        <v>25</v>
      </c>
      <c r="H11" s="15" t="s">
        <v>25</v>
      </c>
      <c r="I11" s="15" t="s">
        <v>25</v>
      </c>
      <c r="J11" s="15" t="s">
        <v>25</v>
      </c>
      <c r="K11" s="15" t="s">
        <v>25</v>
      </c>
      <c r="L11" s="15" t="s">
        <v>25</v>
      </c>
      <c r="M11" s="15" t="s">
        <v>25</v>
      </c>
      <c r="N11" s="36"/>
    </row>
    <row r="12" spans="1:14" x14ac:dyDescent="0.2">
      <c r="A12" s="17" t="s">
        <v>213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3" si="1">SUM(B12:M12)</f>
        <v>360</v>
      </c>
    </row>
    <row r="13" spans="1:14" x14ac:dyDescent="0.2">
      <c r="A13" s="18" t="s">
        <v>215</v>
      </c>
      <c r="B13" s="39">
        <v>30</v>
      </c>
      <c r="C13" s="39">
        <v>30</v>
      </c>
      <c r="D13" s="39">
        <v>30</v>
      </c>
      <c r="E13" s="39">
        <v>30</v>
      </c>
      <c r="F13" s="39">
        <v>30</v>
      </c>
      <c r="G13" s="39">
        <v>30</v>
      </c>
      <c r="H13" s="39">
        <v>30</v>
      </c>
      <c r="I13" s="39">
        <v>30</v>
      </c>
      <c r="J13" s="39">
        <v>30</v>
      </c>
      <c r="K13" s="39">
        <v>30</v>
      </c>
      <c r="L13" s="39">
        <v>30</v>
      </c>
      <c r="M13" s="39">
        <v>30</v>
      </c>
      <c r="N13" s="81">
        <f t="shared" si="1"/>
        <v>360</v>
      </c>
    </row>
    <row r="14" spans="1:14" x14ac:dyDescent="0.2">
      <c r="A14" s="17" t="s">
        <v>389</v>
      </c>
      <c r="B14" s="19">
        <v>4550</v>
      </c>
      <c r="C14" s="19">
        <v>4550</v>
      </c>
      <c r="D14" s="19">
        <v>4550</v>
      </c>
      <c r="E14" s="19">
        <v>4550</v>
      </c>
      <c r="F14" s="19">
        <v>4550</v>
      </c>
      <c r="G14" s="19">
        <v>4550</v>
      </c>
      <c r="H14" s="19">
        <v>4550</v>
      </c>
      <c r="I14" s="19">
        <v>4550</v>
      </c>
      <c r="J14" s="19">
        <v>4550</v>
      </c>
      <c r="K14" s="19">
        <v>4550</v>
      </c>
      <c r="L14" s="19">
        <v>4550</v>
      </c>
      <c r="M14" s="19">
        <v>4550</v>
      </c>
      <c r="N14" s="24">
        <f t="shared" ref="N14:N17" si="2">SUM(B14:M14)</f>
        <v>54600</v>
      </c>
    </row>
    <row r="15" spans="1:14" x14ac:dyDescent="0.2">
      <c r="A15" s="17" t="s">
        <v>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>
        <v>2000</v>
      </c>
      <c r="M15" s="19"/>
      <c r="N15" s="24">
        <f t="shared" si="2"/>
        <v>2000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222</v>
      </c>
      <c r="B17" s="22">
        <f t="shared" ref="B17:M17" si="3">SUM(B14:B15)</f>
        <v>4550</v>
      </c>
      <c r="C17" s="22">
        <f t="shared" si="3"/>
        <v>4550</v>
      </c>
      <c r="D17" s="22">
        <f t="shared" si="3"/>
        <v>4550</v>
      </c>
      <c r="E17" s="22">
        <f t="shared" si="3"/>
        <v>4550</v>
      </c>
      <c r="F17" s="22">
        <f t="shared" si="3"/>
        <v>4550</v>
      </c>
      <c r="G17" s="22">
        <f t="shared" si="3"/>
        <v>4550</v>
      </c>
      <c r="H17" s="22">
        <f t="shared" si="3"/>
        <v>4550</v>
      </c>
      <c r="I17" s="22">
        <f t="shared" si="3"/>
        <v>4550</v>
      </c>
      <c r="J17" s="22">
        <f t="shared" si="3"/>
        <v>4550</v>
      </c>
      <c r="K17" s="22">
        <f t="shared" si="3"/>
        <v>4550</v>
      </c>
      <c r="L17" s="22">
        <f t="shared" si="3"/>
        <v>6550</v>
      </c>
      <c r="M17" s="22">
        <f t="shared" si="3"/>
        <v>4550</v>
      </c>
      <c r="N17" s="22">
        <f t="shared" si="2"/>
        <v>56600</v>
      </c>
    </row>
    <row r="18" spans="1:15" x14ac:dyDescent="0.2">
      <c r="A18" s="17" t="s">
        <v>224</v>
      </c>
      <c r="B18" s="58">
        <f>Tariffe!C98</f>
        <v>0.124</v>
      </c>
      <c r="C18" s="58">
        <f>Tariffe!C98</f>
        <v>0.124</v>
      </c>
      <c r="D18" s="58">
        <f>$C$18</f>
        <v>0.124</v>
      </c>
      <c r="E18" s="58">
        <f t="shared" ref="E18:K18" si="4">$C$18</f>
        <v>0.124</v>
      </c>
      <c r="F18" s="58">
        <f t="shared" si="4"/>
        <v>0.124</v>
      </c>
      <c r="G18" s="58">
        <f t="shared" si="4"/>
        <v>0.124</v>
      </c>
      <c r="H18" s="58">
        <f t="shared" si="4"/>
        <v>0.124</v>
      </c>
      <c r="I18" s="58">
        <f t="shared" si="4"/>
        <v>0.124</v>
      </c>
      <c r="J18" s="58">
        <f t="shared" si="4"/>
        <v>0.124</v>
      </c>
      <c r="K18" s="58">
        <f t="shared" si="4"/>
        <v>0.124</v>
      </c>
      <c r="L18" s="58">
        <f>Tariffe!C138</f>
        <v>0.152</v>
      </c>
      <c r="M18" s="58">
        <f>K18</f>
        <v>0.124</v>
      </c>
      <c r="N18" s="17"/>
      <c r="O18" s="19"/>
    </row>
    <row r="19" spans="1:15" x14ac:dyDescent="0.2">
      <c r="A19" s="18" t="s">
        <v>225</v>
      </c>
      <c r="B19" s="33">
        <f t="shared" ref="B19:M19" si="5">B22*B18</f>
        <v>564.20000000000005</v>
      </c>
      <c r="C19" s="33">
        <f t="shared" si="5"/>
        <v>564.20000000000005</v>
      </c>
      <c r="D19" s="33">
        <f t="shared" si="5"/>
        <v>564.20000000000005</v>
      </c>
      <c r="E19" s="33">
        <f t="shared" si="5"/>
        <v>564.20000000000005</v>
      </c>
      <c r="F19" s="33">
        <f t="shared" si="5"/>
        <v>564.20000000000005</v>
      </c>
      <c r="G19" s="33">
        <f t="shared" si="5"/>
        <v>564.20000000000005</v>
      </c>
      <c r="H19" s="33">
        <f t="shared" si="5"/>
        <v>564.20000000000005</v>
      </c>
      <c r="I19" s="33">
        <f t="shared" si="5"/>
        <v>564.20000000000005</v>
      </c>
      <c r="J19" s="33">
        <f t="shared" si="5"/>
        <v>564.20000000000005</v>
      </c>
      <c r="K19" s="33">
        <f t="shared" si="5"/>
        <v>564.20000000000005</v>
      </c>
      <c r="L19" s="33">
        <f t="shared" si="5"/>
        <v>995.6</v>
      </c>
      <c r="M19" s="33">
        <f t="shared" si="5"/>
        <v>564.20000000000005</v>
      </c>
      <c r="N19" s="33">
        <f>SUM(B19:M19)</f>
        <v>7201.7999999999993</v>
      </c>
    </row>
    <row r="20" spans="1:15" x14ac:dyDescent="0.2">
      <c r="A20" s="42" t="s">
        <v>230</v>
      </c>
      <c r="B20" s="28">
        <f>B17-B19</f>
        <v>3985.8</v>
      </c>
      <c r="C20" s="28">
        <f t="shared" ref="C20:M20" si="6">C17-C19</f>
        <v>3985.8</v>
      </c>
      <c r="D20" s="28">
        <f t="shared" si="6"/>
        <v>3985.8</v>
      </c>
      <c r="E20" s="28">
        <f t="shared" si="6"/>
        <v>3985.8</v>
      </c>
      <c r="F20" s="28">
        <f t="shared" si="6"/>
        <v>3985.8</v>
      </c>
      <c r="G20" s="28">
        <f t="shared" si="6"/>
        <v>3985.8</v>
      </c>
      <c r="H20" s="28">
        <f t="shared" si="6"/>
        <v>3985.8</v>
      </c>
      <c r="I20" s="28">
        <f t="shared" si="6"/>
        <v>3985.8</v>
      </c>
      <c r="J20" s="28">
        <f t="shared" si="6"/>
        <v>3985.8</v>
      </c>
      <c r="K20" s="28">
        <f t="shared" si="6"/>
        <v>3985.8</v>
      </c>
      <c r="L20" s="28">
        <f t="shared" si="6"/>
        <v>5554.4</v>
      </c>
      <c r="M20" s="28">
        <f t="shared" si="6"/>
        <v>3985.8</v>
      </c>
      <c r="N20" s="43">
        <f>SUM(B20:M20)</f>
        <v>49398.200000000004</v>
      </c>
    </row>
    <row r="21" spans="1:15" x14ac:dyDescent="0.2">
      <c r="A21" s="17"/>
      <c r="N21" s="17"/>
    </row>
    <row r="22" spans="1:15" x14ac:dyDescent="0.2">
      <c r="A22" s="17" t="s">
        <v>231</v>
      </c>
      <c r="B22" s="56">
        <f t="shared" ref="B22:M22" si="7">SUM(B14:B15)</f>
        <v>4550</v>
      </c>
      <c r="C22" s="56">
        <f t="shared" si="7"/>
        <v>4550</v>
      </c>
      <c r="D22" s="56">
        <f t="shared" si="7"/>
        <v>4550</v>
      </c>
      <c r="E22" s="56">
        <f t="shared" si="7"/>
        <v>4550</v>
      </c>
      <c r="F22" s="56">
        <f t="shared" si="7"/>
        <v>4550</v>
      </c>
      <c r="G22" s="56">
        <f t="shared" si="7"/>
        <v>4550</v>
      </c>
      <c r="H22" s="56">
        <f t="shared" si="7"/>
        <v>4550</v>
      </c>
      <c r="I22" s="56">
        <f t="shared" si="7"/>
        <v>4550</v>
      </c>
      <c r="J22" s="56">
        <f t="shared" si="7"/>
        <v>4550</v>
      </c>
      <c r="K22" s="56">
        <f t="shared" si="7"/>
        <v>4550</v>
      </c>
      <c r="L22" s="56">
        <f t="shared" si="7"/>
        <v>6550</v>
      </c>
      <c r="M22" s="56">
        <f t="shared" si="7"/>
        <v>4550</v>
      </c>
      <c r="N22" s="24">
        <f>SUM(B22:M22)</f>
        <v>56600</v>
      </c>
    </row>
    <row r="23" spans="1:15" x14ac:dyDescent="0.2">
      <c r="A23" s="17" t="s">
        <v>235</v>
      </c>
      <c r="B23" s="19">
        <f t="shared" ref="B23:M23" si="8">IF(B4="X",SUM(B14)/B5*B7,SUM(B14))</f>
        <v>6500</v>
      </c>
      <c r="C23" s="19">
        <f t="shared" si="8"/>
        <v>6500</v>
      </c>
      <c r="D23" s="19">
        <f t="shared" si="8"/>
        <v>6500</v>
      </c>
      <c r="E23" s="19">
        <f t="shared" si="8"/>
        <v>6500</v>
      </c>
      <c r="F23" s="19">
        <f t="shared" si="8"/>
        <v>6500</v>
      </c>
      <c r="G23" s="19">
        <f t="shared" si="8"/>
        <v>6500</v>
      </c>
      <c r="H23" s="19">
        <f t="shared" si="8"/>
        <v>6500</v>
      </c>
      <c r="I23" s="19">
        <f t="shared" si="8"/>
        <v>6500</v>
      </c>
      <c r="J23" s="19">
        <f t="shared" si="8"/>
        <v>6500</v>
      </c>
      <c r="K23" s="19">
        <f t="shared" si="8"/>
        <v>6500</v>
      </c>
      <c r="L23" s="19">
        <f t="shared" si="8"/>
        <v>6500</v>
      </c>
      <c r="M23" s="19">
        <f t="shared" si="8"/>
        <v>6500</v>
      </c>
      <c r="N23" s="24">
        <f>SUM(B23:M23)</f>
        <v>78000</v>
      </c>
    </row>
    <row r="24" spans="1:15" x14ac:dyDescent="0.2">
      <c r="A24" s="17" t="s">
        <v>238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>
        <f>L15</f>
        <v>2000</v>
      </c>
      <c r="M24" s="19"/>
      <c r="N24" s="24">
        <f>SUM(B24:M24)</f>
        <v>2000</v>
      </c>
    </row>
    <row r="25" spans="1:15" x14ac:dyDescent="0.2">
      <c r="A25" s="17" t="s">
        <v>243</v>
      </c>
      <c r="B25" s="83">
        <f t="shared" ref="B25:M25" si="9">SUM(B23/B12*B13)+B24</f>
        <v>6500</v>
      </c>
      <c r="C25" s="83">
        <f t="shared" si="9"/>
        <v>6500</v>
      </c>
      <c r="D25" s="83">
        <f t="shared" si="9"/>
        <v>6500</v>
      </c>
      <c r="E25" s="83">
        <f t="shared" si="9"/>
        <v>6500</v>
      </c>
      <c r="F25" s="83">
        <f t="shared" si="9"/>
        <v>6500</v>
      </c>
      <c r="G25" s="83">
        <f t="shared" si="9"/>
        <v>6500</v>
      </c>
      <c r="H25" s="83">
        <f t="shared" si="9"/>
        <v>6500</v>
      </c>
      <c r="I25" s="83">
        <f t="shared" si="9"/>
        <v>6500</v>
      </c>
      <c r="J25" s="83">
        <f t="shared" si="9"/>
        <v>6500</v>
      </c>
      <c r="K25" s="83">
        <f t="shared" si="9"/>
        <v>6500</v>
      </c>
      <c r="L25" s="83">
        <f t="shared" si="9"/>
        <v>8500</v>
      </c>
      <c r="M25" s="83">
        <f t="shared" si="9"/>
        <v>6500</v>
      </c>
      <c r="N25" s="24"/>
    </row>
    <row r="27" spans="1:15" x14ac:dyDescent="0.2">
      <c r="A27" s="42"/>
    </row>
    <row r="31" spans="1:15" x14ac:dyDescent="0.2">
      <c r="A31" s="17"/>
      <c r="B31" s="17"/>
    </row>
    <row r="32" spans="1:15" x14ac:dyDescent="0.2">
      <c r="A32" s="17"/>
    </row>
    <row r="33" spans="1:1" x14ac:dyDescent="0.2">
      <c r="A33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7:M17 B22:M22" formulaRange="1"/>
  </ignoredError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256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">
      <c r="A2" s="13" t="s">
        <v>198</v>
      </c>
      <c r="B2" s="192">
        <v>43952</v>
      </c>
      <c r="C2" s="14"/>
      <c r="D2" s="13"/>
      <c r="E2" s="14"/>
    </row>
    <row r="3" spans="1:14" s="12" customFormat="1" x14ac:dyDescent="0.2">
      <c r="A3" s="13" t="s">
        <v>201</v>
      </c>
      <c r="B3" s="13"/>
      <c r="C3" s="14"/>
      <c r="D3" s="13"/>
      <c r="E3" s="14"/>
      <c r="M3" s="74">
        <v>44561</v>
      </c>
    </row>
    <row r="4" spans="1:14" s="12" customFormat="1" x14ac:dyDescent="0.2">
      <c r="A4" s="13" t="s">
        <v>353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</row>
    <row r="5" spans="1:14" s="12" customFormat="1" x14ac:dyDescent="0.2">
      <c r="A5" s="13" t="s">
        <v>193</v>
      </c>
      <c r="B5" s="72">
        <v>30</v>
      </c>
      <c r="C5" s="72">
        <v>30</v>
      </c>
      <c r="D5" s="72">
        <v>30</v>
      </c>
      <c r="E5" s="72">
        <v>30</v>
      </c>
      <c r="F5" s="72">
        <v>30</v>
      </c>
      <c r="G5" s="72">
        <v>30</v>
      </c>
      <c r="H5" s="72">
        <v>30</v>
      </c>
      <c r="I5" s="72">
        <v>30</v>
      </c>
      <c r="J5" s="72">
        <v>35</v>
      </c>
      <c r="K5" s="72">
        <v>35</v>
      </c>
      <c r="L5" s="72">
        <v>35</v>
      </c>
      <c r="M5" s="72">
        <v>35</v>
      </c>
      <c r="N5" s="44"/>
    </row>
    <row r="6" spans="1:14" s="12" customFormat="1" x14ac:dyDescent="0.2">
      <c r="A6" s="13" t="s">
        <v>300</v>
      </c>
      <c r="B6" s="72">
        <v>182</v>
      </c>
      <c r="C6" s="72">
        <v>182</v>
      </c>
      <c r="D6" s="72">
        <v>182</v>
      </c>
      <c r="E6" s="72">
        <v>182</v>
      </c>
      <c r="F6" s="72">
        <v>182</v>
      </c>
      <c r="G6" s="72">
        <v>182</v>
      </c>
      <c r="H6" s="72">
        <v>182</v>
      </c>
      <c r="I6" s="72">
        <v>182</v>
      </c>
      <c r="J6" s="72">
        <v>182</v>
      </c>
      <c r="K6" s="72">
        <v>182</v>
      </c>
      <c r="L6" s="72">
        <v>182</v>
      </c>
      <c r="M6" s="72">
        <v>182</v>
      </c>
      <c r="N6" s="44"/>
    </row>
    <row r="7" spans="1:14" x14ac:dyDescent="0.2">
      <c r="A7" s="13" t="s">
        <v>196</v>
      </c>
      <c r="B7" s="72">
        <v>35</v>
      </c>
      <c r="C7" s="72">
        <v>35</v>
      </c>
      <c r="D7" s="72">
        <v>35</v>
      </c>
      <c r="E7" s="72">
        <v>35</v>
      </c>
      <c r="F7" s="72">
        <v>35</v>
      </c>
      <c r="G7" s="72">
        <v>35</v>
      </c>
      <c r="H7" s="72">
        <v>35</v>
      </c>
      <c r="I7" s="72">
        <v>35</v>
      </c>
      <c r="J7" s="72">
        <v>75</v>
      </c>
      <c r="K7" s="72">
        <v>62</v>
      </c>
      <c r="L7" s="72">
        <v>53</v>
      </c>
      <c r="M7" s="72">
        <v>71</v>
      </c>
      <c r="N7" s="45">
        <f t="shared" ref="N7" si="0">SUM(B7:M7)</f>
        <v>541</v>
      </c>
    </row>
    <row r="8" spans="1:14" x14ac:dyDescent="0.2">
      <c r="A8" s="13" t="s">
        <v>304</v>
      </c>
      <c r="B8" s="136">
        <f>100/B6*B7/100</f>
        <v>0.19230769230769235</v>
      </c>
      <c r="C8" s="136">
        <f t="shared" ref="C8:M8" si="1">100/C6*C7/100</f>
        <v>0.19230769230769235</v>
      </c>
      <c r="D8" s="136">
        <f t="shared" si="1"/>
        <v>0.19230769230769235</v>
      </c>
      <c r="E8" s="136">
        <f t="shared" si="1"/>
        <v>0.19230769230769235</v>
      </c>
      <c r="F8" s="136">
        <f t="shared" si="1"/>
        <v>0.19230769230769235</v>
      </c>
      <c r="G8" s="136">
        <f t="shared" si="1"/>
        <v>0.19230769230769235</v>
      </c>
      <c r="H8" s="136">
        <f t="shared" si="1"/>
        <v>0.19230769230769235</v>
      </c>
      <c r="I8" s="136">
        <f t="shared" si="1"/>
        <v>0.19230769230769235</v>
      </c>
      <c r="J8" s="136">
        <f t="shared" si="1"/>
        <v>0.41208791208791212</v>
      </c>
      <c r="K8" s="136">
        <f t="shared" si="1"/>
        <v>0.34065934065934067</v>
      </c>
      <c r="L8" s="136">
        <f t="shared" si="1"/>
        <v>0.29120879120879123</v>
      </c>
      <c r="M8" s="136">
        <f t="shared" si="1"/>
        <v>0.39010989010989017</v>
      </c>
      <c r="N8" s="45"/>
    </row>
    <row r="9" spans="1:14" x14ac:dyDescent="0.2">
      <c r="A9" s="13" t="s">
        <v>202</v>
      </c>
      <c r="B9" s="136">
        <v>0.6</v>
      </c>
      <c r="C9" s="136">
        <v>0.6</v>
      </c>
      <c r="D9" s="136">
        <v>0.6</v>
      </c>
      <c r="E9" s="136">
        <v>0.6</v>
      </c>
      <c r="F9" s="136">
        <v>0.6</v>
      </c>
      <c r="G9" s="136">
        <v>0.6</v>
      </c>
      <c r="H9" s="136">
        <v>0.6</v>
      </c>
      <c r="I9" s="136">
        <v>0.6</v>
      </c>
      <c r="J9" s="136">
        <v>0.6</v>
      </c>
      <c r="K9" s="136">
        <v>0.6</v>
      </c>
      <c r="L9" s="136">
        <v>0.6</v>
      </c>
      <c r="M9" s="136">
        <v>0.6</v>
      </c>
      <c r="N9" s="45"/>
    </row>
    <row r="10" spans="1:14" x14ac:dyDescent="0.2">
      <c r="A10" s="13" t="s">
        <v>203</v>
      </c>
      <c r="B10" s="136">
        <f>B8+B9</f>
        <v>0.79230769230769238</v>
      </c>
      <c r="C10" s="136">
        <f t="shared" ref="C10:M10" si="2">C8+C9</f>
        <v>0.79230769230769238</v>
      </c>
      <c r="D10" s="136">
        <f t="shared" si="2"/>
        <v>0.79230769230769238</v>
      </c>
      <c r="E10" s="136">
        <f t="shared" si="2"/>
        <v>0.79230769230769238</v>
      </c>
      <c r="F10" s="136">
        <f t="shared" si="2"/>
        <v>0.79230769230769238</v>
      </c>
      <c r="G10" s="136">
        <f t="shared" si="2"/>
        <v>0.79230769230769238</v>
      </c>
      <c r="H10" s="136">
        <f t="shared" si="2"/>
        <v>0.79230769230769238</v>
      </c>
      <c r="I10" s="136">
        <f t="shared" si="2"/>
        <v>0.79230769230769238</v>
      </c>
      <c r="J10" s="136">
        <f t="shared" si="2"/>
        <v>1.012087912087912</v>
      </c>
      <c r="K10" s="136">
        <f t="shared" si="2"/>
        <v>0.94065934065934065</v>
      </c>
      <c r="L10" s="136">
        <f t="shared" si="2"/>
        <v>0.89120879120879115</v>
      </c>
      <c r="M10" s="136">
        <f t="shared" si="2"/>
        <v>0.99010989010989015</v>
      </c>
      <c r="N10" s="45"/>
    </row>
    <row r="11" spans="1:14" x14ac:dyDescent="0.2">
      <c r="A11" s="13" t="s">
        <v>204</v>
      </c>
      <c r="B11" s="34" t="s">
        <v>6</v>
      </c>
      <c r="C11" s="34" t="s">
        <v>6</v>
      </c>
      <c r="D11" s="34" t="s">
        <v>6</v>
      </c>
      <c r="E11" s="34" t="s">
        <v>6</v>
      </c>
      <c r="F11" s="34" t="s">
        <v>6</v>
      </c>
      <c r="G11" s="34" t="s">
        <v>6</v>
      </c>
      <c r="H11" s="34" t="s">
        <v>6</v>
      </c>
      <c r="I11" s="34" t="s">
        <v>6</v>
      </c>
      <c r="J11" s="34" t="s">
        <v>6</v>
      </c>
      <c r="K11" s="34" t="s">
        <v>6</v>
      </c>
      <c r="L11" s="34" t="s">
        <v>6</v>
      </c>
      <c r="M11" s="34" t="s">
        <v>6</v>
      </c>
      <c r="N11" s="15"/>
    </row>
    <row r="12" spans="1:14" s="12" customFormat="1" x14ac:dyDescent="0.2">
      <c r="A12" s="16" t="s">
        <v>352</v>
      </c>
      <c r="B12" s="35" t="s">
        <v>339</v>
      </c>
      <c r="C12" s="35" t="s">
        <v>340</v>
      </c>
      <c r="D12" s="35" t="s">
        <v>341</v>
      </c>
      <c r="E12" s="35" t="s">
        <v>342</v>
      </c>
      <c r="F12" s="35" t="s">
        <v>343</v>
      </c>
      <c r="G12" s="35" t="s">
        <v>344</v>
      </c>
      <c r="H12" s="35" t="s">
        <v>345</v>
      </c>
      <c r="I12" s="35" t="s">
        <v>346</v>
      </c>
      <c r="J12" s="35" t="s">
        <v>347</v>
      </c>
      <c r="K12" s="35" t="s">
        <v>348</v>
      </c>
      <c r="L12" s="35" t="s">
        <v>349</v>
      </c>
      <c r="M12" s="35" t="s">
        <v>350</v>
      </c>
      <c r="N12" s="35" t="s">
        <v>351</v>
      </c>
    </row>
    <row r="13" spans="1:14" x14ac:dyDescent="0.2">
      <c r="A13" s="17" t="s">
        <v>355</v>
      </c>
      <c r="B13" s="37" t="s">
        <v>1</v>
      </c>
      <c r="C13" s="37" t="s">
        <v>1</v>
      </c>
      <c r="D13" s="37" t="s">
        <v>1</v>
      </c>
      <c r="E13" s="37" t="s">
        <v>1</v>
      </c>
      <c r="F13" s="37" t="s">
        <v>1</v>
      </c>
      <c r="G13" s="37" t="s">
        <v>1</v>
      </c>
      <c r="H13" s="37" t="s">
        <v>1</v>
      </c>
      <c r="I13" s="37" t="s">
        <v>1</v>
      </c>
      <c r="J13" s="37" t="s">
        <v>1</v>
      </c>
      <c r="K13" s="37" t="s">
        <v>1</v>
      </c>
      <c r="L13" s="37" t="s">
        <v>1</v>
      </c>
      <c r="M13" s="37" t="s">
        <v>1</v>
      </c>
      <c r="N13" s="36"/>
    </row>
    <row r="14" spans="1:14" x14ac:dyDescent="0.2">
      <c r="A14" s="17" t="s">
        <v>211</v>
      </c>
      <c r="B14" s="15" t="s">
        <v>25</v>
      </c>
      <c r="C14" s="15" t="s">
        <v>25</v>
      </c>
      <c r="D14" s="15" t="s">
        <v>25</v>
      </c>
      <c r="E14" s="15" t="s">
        <v>25</v>
      </c>
      <c r="F14" s="15" t="s">
        <v>25</v>
      </c>
      <c r="G14" s="15" t="s">
        <v>25</v>
      </c>
      <c r="H14" s="15" t="s">
        <v>25</v>
      </c>
      <c r="I14" s="15" t="s">
        <v>25</v>
      </c>
      <c r="J14" s="15" t="s">
        <v>25</v>
      </c>
      <c r="K14" s="15" t="s">
        <v>25</v>
      </c>
      <c r="L14" s="15" t="s">
        <v>25</v>
      </c>
      <c r="M14" s="15" t="s">
        <v>25</v>
      </c>
      <c r="N14" s="36"/>
    </row>
    <row r="15" spans="1:14" x14ac:dyDescent="0.2">
      <c r="A15" s="17" t="s">
        <v>213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:N19" si="3">SUM(B15:M15)</f>
        <v>360</v>
      </c>
    </row>
    <row r="16" spans="1:14" x14ac:dyDescent="0.2">
      <c r="A16" s="18" t="s">
        <v>215</v>
      </c>
      <c r="B16" s="39">
        <v>30</v>
      </c>
      <c r="C16" s="39">
        <v>30</v>
      </c>
      <c r="D16" s="39">
        <v>30</v>
      </c>
      <c r="E16" s="39">
        <v>30</v>
      </c>
      <c r="F16" s="39">
        <v>30</v>
      </c>
      <c r="G16" s="39">
        <v>30</v>
      </c>
      <c r="H16" s="39">
        <v>30</v>
      </c>
      <c r="I16" s="39">
        <v>30</v>
      </c>
      <c r="J16" s="39">
        <v>30</v>
      </c>
      <c r="K16" s="39">
        <v>30</v>
      </c>
      <c r="L16" s="39">
        <v>30</v>
      </c>
      <c r="M16" s="39">
        <v>30</v>
      </c>
      <c r="N16" s="81">
        <f t="shared" si="3"/>
        <v>360</v>
      </c>
    </row>
    <row r="17" spans="1:15" x14ac:dyDescent="0.2">
      <c r="A17" s="17" t="s">
        <v>193</v>
      </c>
      <c r="B17" s="19">
        <f t="shared" ref="B17:M17" si="4">B5*B7</f>
        <v>1050</v>
      </c>
      <c r="C17" s="19">
        <f t="shared" si="4"/>
        <v>1050</v>
      </c>
      <c r="D17" s="19">
        <f t="shared" si="4"/>
        <v>1050</v>
      </c>
      <c r="E17" s="19">
        <f t="shared" si="4"/>
        <v>1050</v>
      </c>
      <c r="F17" s="19">
        <f t="shared" si="4"/>
        <v>1050</v>
      </c>
      <c r="G17" s="19">
        <f t="shared" si="4"/>
        <v>1050</v>
      </c>
      <c r="H17" s="19">
        <f t="shared" si="4"/>
        <v>1050</v>
      </c>
      <c r="I17" s="19">
        <f t="shared" si="4"/>
        <v>1050</v>
      </c>
      <c r="J17" s="19">
        <f t="shared" si="4"/>
        <v>2625</v>
      </c>
      <c r="K17" s="19">
        <f t="shared" si="4"/>
        <v>2170</v>
      </c>
      <c r="L17" s="19">
        <f t="shared" si="4"/>
        <v>1855</v>
      </c>
      <c r="M17" s="19">
        <f t="shared" si="4"/>
        <v>2485</v>
      </c>
      <c r="N17" s="24">
        <f t="shared" si="3"/>
        <v>17535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222</v>
      </c>
      <c r="B19" s="22">
        <f t="shared" ref="B19:M19" si="5">SUM(B17:B18)</f>
        <v>1050</v>
      </c>
      <c r="C19" s="22">
        <f t="shared" si="5"/>
        <v>1050</v>
      </c>
      <c r="D19" s="22">
        <f t="shared" si="5"/>
        <v>1050</v>
      </c>
      <c r="E19" s="22">
        <f t="shared" si="5"/>
        <v>1050</v>
      </c>
      <c r="F19" s="22">
        <f t="shared" si="5"/>
        <v>1050</v>
      </c>
      <c r="G19" s="22">
        <f t="shared" si="5"/>
        <v>1050</v>
      </c>
      <c r="H19" s="22">
        <f t="shared" si="5"/>
        <v>1050</v>
      </c>
      <c r="I19" s="22">
        <f t="shared" si="5"/>
        <v>1050</v>
      </c>
      <c r="J19" s="22">
        <f t="shared" si="5"/>
        <v>2625</v>
      </c>
      <c r="K19" s="22">
        <f t="shared" si="5"/>
        <v>2170</v>
      </c>
      <c r="L19" s="22">
        <f t="shared" si="5"/>
        <v>1855</v>
      </c>
      <c r="M19" s="22">
        <f t="shared" si="5"/>
        <v>2485</v>
      </c>
      <c r="N19" s="22">
        <f t="shared" si="3"/>
        <v>17535</v>
      </c>
    </row>
    <row r="20" spans="1:15" x14ac:dyDescent="0.2">
      <c r="A20" s="17" t="s">
        <v>359</v>
      </c>
      <c r="B20" s="30">
        <f>Tariffe!$D$55</f>
        <v>0.03</v>
      </c>
      <c r="C20" s="30">
        <f>Tariffe!$D$55</f>
        <v>0.03</v>
      </c>
      <c r="D20" s="30">
        <f>Tariffe!$D$55</f>
        <v>0.03</v>
      </c>
      <c r="E20" s="30">
        <f>Tariffe!$D$55</f>
        <v>0.03</v>
      </c>
      <c r="F20" s="30">
        <f>Tariffe!$D$55</f>
        <v>0.03</v>
      </c>
      <c r="G20" s="30">
        <f>Tariffe!$D$55</f>
        <v>0.03</v>
      </c>
      <c r="H20" s="30">
        <f>Tariffe!$D$55</f>
        <v>0.03</v>
      </c>
      <c r="I20" s="30">
        <f>Tariffe!$D$55</f>
        <v>0.03</v>
      </c>
      <c r="J20" s="30">
        <f>Tariffe!D97</f>
        <v>6.8000000000000005E-2</v>
      </c>
      <c r="K20" s="30">
        <f>Tariffe!D88</f>
        <v>5.8999999999999997E-2</v>
      </c>
      <c r="L20" s="30">
        <f>Tariffe!D82</f>
        <v>5.3999999999999999E-2</v>
      </c>
      <c r="M20" s="30">
        <f>Tariffe!D95</f>
        <v>6.6000000000000003E-2</v>
      </c>
      <c r="N20" s="17"/>
      <c r="O20" s="19"/>
    </row>
    <row r="21" spans="1:15" x14ac:dyDescent="0.2">
      <c r="A21" s="18" t="s">
        <v>364</v>
      </c>
      <c r="B21" s="33">
        <f>B24*B20</f>
        <v>31.5</v>
      </c>
      <c r="C21" s="33">
        <f t="shared" ref="C21:M21" si="6">C24*C20</f>
        <v>31.5</v>
      </c>
      <c r="D21" s="33">
        <f t="shared" si="6"/>
        <v>31.5</v>
      </c>
      <c r="E21" s="33">
        <f t="shared" si="6"/>
        <v>31.5</v>
      </c>
      <c r="F21" s="33">
        <f t="shared" si="6"/>
        <v>31.5</v>
      </c>
      <c r="G21" s="33">
        <f t="shared" si="6"/>
        <v>31.5</v>
      </c>
      <c r="H21" s="33">
        <f t="shared" si="6"/>
        <v>31.5</v>
      </c>
      <c r="I21" s="33">
        <f t="shared" si="6"/>
        <v>31.5</v>
      </c>
      <c r="J21" s="33">
        <f t="shared" si="6"/>
        <v>178.5</v>
      </c>
      <c r="K21" s="33">
        <f t="shared" si="6"/>
        <v>128.03</v>
      </c>
      <c r="L21" s="33">
        <f t="shared" si="6"/>
        <v>100.17</v>
      </c>
      <c r="M21" s="33">
        <f t="shared" si="6"/>
        <v>164.01000000000002</v>
      </c>
      <c r="N21" s="33">
        <f>SUM(B21:M21)</f>
        <v>822.70999999999992</v>
      </c>
    </row>
    <row r="22" spans="1:15" x14ac:dyDescent="0.2">
      <c r="A22" s="94" t="s">
        <v>230</v>
      </c>
      <c r="B22" s="66">
        <f>B19-B21</f>
        <v>1018.5</v>
      </c>
      <c r="C22" s="66">
        <f t="shared" ref="C22:M22" si="7">C19-C21</f>
        <v>1018.5</v>
      </c>
      <c r="D22" s="66">
        <f t="shared" si="7"/>
        <v>1018.5</v>
      </c>
      <c r="E22" s="66">
        <f t="shared" si="7"/>
        <v>1018.5</v>
      </c>
      <c r="F22" s="66">
        <f t="shared" si="7"/>
        <v>1018.5</v>
      </c>
      <c r="G22" s="66">
        <f t="shared" si="7"/>
        <v>1018.5</v>
      </c>
      <c r="H22" s="66">
        <f t="shared" si="7"/>
        <v>1018.5</v>
      </c>
      <c r="I22" s="66">
        <f t="shared" si="7"/>
        <v>1018.5</v>
      </c>
      <c r="J22" s="66">
        <f t="shared" si="7"/>
        <v>2446.5</v>
      </c>
      <c r="K22" s="66">
        <f t="shared" si="7"/>
        <v>2041.97</v>
      </c>
      <c r="L22" s="66">
        <f t="shared" si="7"/>
        <v>1754.83</v>
      </c>
      <c r="M22" s="66">
        <f t="shared" si="7"/>
        <v>2320.9899999999998</v>
      </c>
      <c r="N22" s="87">
        <f>SUM(B22:M22)</f>
        <v>16712.29</v>
      </c>
    </row>
    <row r="23" spans="1:15" x14ac:dyDescent="0.2">
      <c r="A23" s="17"/>
      <c r="N23" s="17"/>
    </row>
    <row r="24" spans="1:15" x14ac:dyDescent="0.2">
      <c r="A24" s="17" t="s">
        <v>376</v>
      </c>
      <c r="B24" s="31">
        <f t="shared" ref="B24:M24" si="8">SUM(B17:B18)</f>
        <v>1050</v>
      </c>
      <c r="C24" s="31">
        <f t="shared" si="8"/>
        <v>1050</v>
      </c>
      <c r="D24" s="31">
        <f t="shared" si="8"/>
        <v>1050</v>
      </c>
      <c r="E24" s="31">
        <f t="shared" si="8"/>
        <v>1050</v>
      </c>
      <c r="F24" s="31">
        <f t="shared" si="8"/>
        <v>1050</v>
      </c>
      <c r="G24" s="31">
        <f t="shared" si="8"/>
        <v>1050</v>
      </c>
      <c r="H24" s="31">
        <f t="shared" si="8"/>
        <v>1050</v>
      </c>
      <c r="I24" s="31">
        <f t="shared" si="8"/>
        <v>1050</v>
      </c>
      <c r="J24" s="31">
        <f t="shared" si="8"/>
        <v>2625</v>
      </c>
      <c r="K24" s="31">
        <f t="shared" si="8"/>
        <v>2170</v>
      </c>
      <c r="L24" s="31">
        <f t="shared" si="8"/>
        <v>1855</v>
      </c>
      <c r="M24" s="31">
        <f t="shared" si="8"/>
        <v>2485</v>
      </c>
      <c r="N24" s="24">
        <f>SUM(B24:M24)</f>
        <v>17535</v>
      </c>
    </row>
    <row r="25" spans="1:15" x14ac:dyDescent="0.2">
      <c r="A25" s="17" t="s">
        <v>235</v>
      </c>
      <c r="B25" s="19">
        <f>IF(B4="X",SUM(B17+B18)/B8*B10,SUM(B17+B18))</f>
        <v>4326</v>
      </c>
      <c r="C25" s="19">
        <f t="shared" ref="C25:M25" si="9">IF(C4="X",SUM(C17+C18)/C8*C10,SUM(C17+C18))</f>
        <v>4326</v>
      </c>
      <c r="D25" s="19">
        <f t="shared" si="9"/>
        <v>4326</v>
      </c>
      <c r="E25" s="19">
        <f t="shared" si="9"/>
        <v>4326</v>
      </c>
      <c r="F25" s="19">
        <f t="shared" si="9"/>
        <v>4326</v>
      </c>
      <c r="G25" s="19">
        <f t="shared" si="9"/>
        <v>4326</v>
      </c>
      <c r="H25" s="19">
        <f t="shared" si="9"/>
        <v>4326</v>
      </c>
      <c r="I25" s="19">
        <f t="shared" si="9"/>
        <v>4326</v>
      </c>
      <c r="J25" s="19">
        <f t="shared" si="9"/>
        <v>6446.9999999999991</v>
      </c>
      <c r="K25" s="19">
        <f t="shared" si="9"/>
        <v>5992</v>
      </c>
      <c r="L25" s="19">
        <f t="shared" si="9"/>
        <v>5677</v>
      </c>
      <c r="M25" s="19">
        <f t="shared" si="9"/>
        <v>6306.9999999999991</v>
      </c>
      <c r="N25" s="24">
        <f>SUM(B25:M25)</f>
        <v>59031</v>
      </c>
    </row>
    <row r="26" spans="1:15" x14ac:dyDescent="0.2">
      <c r="A26" s="17" t="s">
        <v>243</v>
      </c>
      <c r="B26" s="83">
        <f>B25</f>
        <v>4326</v>
      </c>
      <c r="C26" s="83">
        <f t="shared" ref="C26:M26" si="10">C25</f>
        <v>4326</v>
      </c>
      <c r="D26" s="83">
        <f t="shared" si="10"/>
        <v>4326</v>
      </c>
      <c r="E26" s="83">
        <f t="shared" si="10"/>
        <v>4326</v>
      </c>
      <c r="F26" s="83">
        <f t="shared" si="10"/>
        <v>4326</v>
      </c>
      <c r="G26" s="83">
        <f t="shared" si="10"/>
        <v>4326</v>
      </c>
      <c r="H26" s="83">
        <f t="shared" si="10"/>
        <v>4326</v>
      </c>
      <c r="I26" s="83">
        <f t="shared" si="10"/>
        <v>4326</v>
      </c>
      <c r="J26" s="83">
        <f t="shared" si="10"/>
        <v>6446.9999999999991</v>
      </c>
      <c r="K26" s="83">
        <f t="shared" si="10"/>
        <v>5992</v>
      </c>
      <c r="L26" s="83">
        <f t="shared" si="10"/>
        <v>5677</v>
      </c>
      <c r="M26" s="83">
        <f t="shared" si="10"/>
        <v>6306.9999999999991</v>
      </c>
      <c r="N26" s="24"/>
    </row>
    <row r="28" spans="1:15" x14ac:dyDescent="0.2">
      <c r="A28" s="42"/>
    </row>
    <row r="32" spans="1:15" x14ac:dyDescent="0.2">
      <c r="A32" s="17"/>
      <c r="B32" s="17"/>
    </row>
    <row r="33" spans="1:1" x14ac:dyDescent="0.2">
      <c r="A33" s="17"/>
    </row>
    <row r="34" spans="1:1" x14ac:dyDescent="0.2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4" s="12" customFormat="1" ht="14.45" customHeight="1" x14ac:dyDescent="0.2">
      <c r="A1" s="225" t="s">
        <v>257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s="12" customFormat="1" x14ac:dyDescent="0.2">
      <c r="A2" s="13" t="s">
        <v>198</v>
      </c>
      <c r="B2" s="192">
        <v>43952</v>
      </c>
      <c r="C2" s="14"/>
      <c r="D2" s="13"/>
      <c r="E2" s="14"/>
    </row>
    <row r="3" spans="1:14" s="12" customFormat="1" x14ac:dyDescent="0.2">
      <c r="A3" s="13" t="s">
        <v>201</v>
      </c>
      <c r="B3" s="13"/>
      <c r="C3" s="14"/>
      <c r="D3" s="13"/>
      <c r="E3" s="14"/>
      <c r="M3" s="74">
        <v>44561</v>
      </c>
    </row>
    <row r="4" spans="1:14" s="12" customFormat="1" x14ac:dyDescent="0.2">
      <c r="A4" s="13" t="s">
        <v>353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</row>
    <row r="5" spans="1:14" s="12" customFormat="1" x14ac:dyDescent="0.2">
      <c r="A5" s="13" t="s">
        <v>193</v>
      </c>
      <c r="B5" s="72">
        <v>30</v>
      </c>
      <c r="C5" s="72">
        <v>30</v>
      </c>
      <c r="D5" s="72">
        <v>30</v>
      </c>
      <c r="E5" s="72">
        <v>35</v>
      </c>
      <c r="F5" s="72">
        <v>35</v>
      </c>
      <c r="G5" s="72">
        <v>35</v>
      </c>
      <c r="H5" s="72">
        <v>35</v>
      </c>
      <c r="I5" s="72">
        <v>35</v>
      </c>
      <c r="J5" s="72">
        <v>35</v>
      </c>
      <c r="K5" s="72">
        <v>35</v>
      </c>
      <c r="L5" s="72">
        <v>35</v>
      </c>
      <c r="M5" s="72">
        <v>35</v>
      </c>
      <c r="N5" s="44"/>
    </row>
    <row r="6" spans="1:14" s="12" customFormat="1" x14ac:dyDescent="0.2">
      <c r="A6" s="13" t="s">
        <v>300</v>
      </c>
      <c r="B6" s="72">
        <v>182</v>
      </c>
      <c r="C6" s="72">
        <v>182</v>
      </c>
      <c r="D6" s="72">
        <v>182</v>
      </c>
      <c r="E6" s="72">
        <v>182</v>
      </c>
      <c r="F6" s="72">
        <v>182</v>
      </c>
      <c r="G6" s="72">
        <v>182</v>
      </c>
      <c r="H6" s="72">
        <v>182</v>
      </c>
      <c r="I6" s="72">
        <v>182</v>
      </c>
      <c r="J6" s="72">
        <v>182</v>
      </c>
      <c r="K6" s="72">
        <v>182</v>
      </c>
      <c r="L6" s="72">
        <v>182</v>
      </c>
      <c r="M6" s="72">
        <v>182</v>
      </c>
      <c r="N6" s="44"/>
    </row>
    <row r="7" spans="1:14" x14ac:dyDescent="0.2">
      <c r="A7" s="13" t="s">
        <v>196</v>
      </c>
      <c r="B7" s="72">
        <v>35</v>
      </c>
      <c r="C7" s="72">
        <v>35</v>
      </c>
      <c r="D7" s="72">
        <v>35</v>
      </c>
      <c r="E7" s="72">
        <v>35</v>
      </c>
      <c r="F7" s="72">
        <v>35</v>
      </c>
      <c r="G7" s="72">
        <v>35</v>
      </c>
      <c r="H7" s="72">
        <v>35</v>
      </c>
      <c r="I7" s="72">
        <v>35</v>
      </c>
      <c r="J7" s="72">
        <v>35</v>
      </c>
      <c r="K7" s="72">
        <v>42</v>
      </c>
      <c r="L7" s="72">
        <v>42</v>
      </c>
      <c r="M7" s="72">
        <v>42</v>
      </c>
      <c r="N7" s="45">
        <f t="shared" ref="N7" si="0">SUM(B7:M7)</f>
        <v>441</v>
      </c>
    </row>
    <row r="8" spans="1:14" x14ac:dyDescent="0.2">
      <c r="A8" s="13" t="s">
        <v>304</v>
      </c>
      <c r="B8" s="136">
        <f>100/B6*B7/100</f>
        <v>0.19230769230769235</v>
      </c>
      <c r="C8" s="136">
        <f t="shared" ref="C8:M8" si="1">100/C6*C7/100</f>
        <v>0.19230769230769235</v>
      </c>
      <c r="D8" s="136">
        <f t="shared" si="1"/>
        <v>0.19230769230769235</v>
      </c>
      <c r="E8" s="136">
        <f t="shared" si="1"/>
        <v>0.19230769230769235</v>
      </c>
      <c r="F8" s="136">
        <f t="shared" si="1"/>
        <v>0.19230769230769235</v>
      </c>
      <c r="G8" s="136">
        <f t="shared" si="1"/>
        <v>0.19230769230769235</v>
      </c>
      <c r="H8" s="136">
        <f t="shared" si="1"/>
        <v>0.19230769230769235</v>
      </c>
      <c r="I8" s="136">
        <f t="shared" si="1"/>
        <v>0.19230769230769235</v>
      </c>
      <c r="J8" s="136">
        <f t="shared" si="1"/>
        <v>0.19230769230769235</v>
      </c>
      <c r="K8" s="136">
        <f t="shared" si="1"/>
        <v>0.23076923076923081</v>
      </c>
      <c r="L8" s="136">
        <f t="shared" si="1"/>
        <v>0.23076923076923081</v>
      </c>
      <c r="M8" s="136">
        <f t="shared" si="1"/>
        <v>0.23076923076923081</v>
      </c>
      <c r="N8" s="45"/>
    </row>
    <row r="9" spans="1:14" x14ac:dyDescent="0.2">
      <c r="A9" s="13" t="s">
        <v>202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45"/>
    </row>
    <row r="10" spans="1:14" x14ac:dyDescent="0.2">
      <c r="A10" s="13" t="s">
        <v>203</v>
      </c>
      <c r="B10" s="136">
        <v>1</v>
      </c>
      <c r="C10" s="136">
        <v>1</v>
      </c>
      <c r="D10" s="136">
        <v>1</v>
      </c>
      <c r="E10" s="136">
        <v>1</v>
      </c>
      <c r="F10" s="136">
        <v>1</v>
      </c>
      <c r="G10" s="136">
        <v>1</v>
      </c>
      <c r="H10" s="136">
        <v>1</v>
      </c>
      <c r="I10" s="136">
        <v>1</v>
      </c>
      <c r="J10" s="136">
        <v>1</v>
      </c>
      <c r="K10" s="136">
        <v>1</v>
      </c>
      <c r="L10" s="136">
        <v>1</v>
      </c>
      <c r="M10" s="136">
        <v>1</v>
      </c>
      <c r="N10" s="45"/>
    </row>
    <row r="11" spans="1:14" x14ac:dyDescent="0.2">
      <c r="A11" s="13" t="s">
        <v>204</v>
      </c>
      <c r="B11" s="34" t="s">
        <v>6</v>
      </c>
      <c r="C11" s="34" t="s">
        <v>6</v>
      </c>
      <c r="D11" s="34" t="s">
        <v>6</v>
      </c>
      <c r="E11" s="34" t="s">
        <v>6</v>
      </c>
      <c r="F11" s="34" t="s">
        <v>6</v>
      </c>
      <c r="G11" s="34" t="s">
        <v>6</v>
      </c>
      <c r="H11" s="34" t="s">
        <v>6</v>
      </c>
      <c r="I11" s="34" t="s">
        <v>6</v>
      </c>
      <c r="J11" s="34" t="s">
        <v>6</v>
      </c>
      <c r="K11" s="34" t="s">
        <v>6</v>
      </c>
      <c r="L11" s="34" t="s">
        <v>6</v>
      </c>
      <c r="M11" s="34" t="s">
        <v>6</v>
      </c>
      <c r="N11" s="15"/>
    </row>
    <row r="12" spans="1:14" s="12" customFormat="1" x14ac:dyDescent="0.2">
      <c r="A12" s="16" t="s">
        <v>352</v>
      </c>
      <c r="B12" s="35" t="s">
        <v>339</v>
      </c>
      <c r="C12" s="35" t="s">
        <v>340</v>
      </c>
      <c r="D12" s="35" t="s">
        <v>341</v>
      </c>
      <c r="E12" s="35" t="s">
        <v>342</v>
      </c>
      <c r="F12" s="35" t="s">
        <v>343</v>
      </c>
      <c r="G12" s="35" t="s">
        <v>344</v>
      </c>
      <c r="H12" s="35" t="s">
        <v>345</v>
      </c>
      <c r="I12" s="35" t="s">
        <v>346</v>
      </c>
      <c r="J12" s="35" t="s">
        <v>347</v>
      </c>
      <c r="K12" s="35" t="s">
        <v>348</v>
      </c>
      <c r="L12" s="35" t="s">
        <v>349</v>
      </c>
      <c r="M12" s="35" t="s">
        <v>350</v>
      </c>
      <c r="N12" s="35" t="s">
        <v>351</v>
      </c>
    </row>
    <row r="13" spans="1:14" x14ac:dyDescent="0.2">
      <c r="A13" s="17" t="s">
        <v>355</v>
      </c>
      <c r="B13" s="37" t="s">
        <v>1</v>
      </c>
      <c r="C13" s="37" t="s">
        <v>1</v>
      </c>
      <c r="D13" s="37" t="s">
        <v>1</v>
      </c>
      <c r="E13" s="37" t="s">
        <v>1</v>
      </c>
      <c r="F13" s="37" t="s">
        <v>1</v>
      </c>
      <c r="G13" s="37" t="s">
        <v>1</v>
      </c>
      <c r="H13" s="37" t="s">
        <v>1</v>
      </c>
      <c r="I13" s="37" t="s">
        <v>1</v>
      </c>
      <c r="J13" s="37" t="s">
        <v>1</v>
      </c>
      <c r="K13" s="37" t="s">
        <v>1</v>
      </c>
      <c r="L13" s="37" t="s">
        <v>1</v>
      </c>
      <c r="M13" s="37" t="s">
        <v>1</v>
      </c>
      <c r="N13" s="36"/>
    </row>
    <row r="14" spans="1:14" x14ac:dyDescent="0.2">
      <c r="A14" s="17" t="s">
        <v>211</v>
      </c>
      <c r="B14" s="15" t="s">
        <v>25</v>
      </c>
      <c r="C14" s="15" t="s">
        <v>25</v>
      </c>
      <c r="D14" s="15" t="s">
        <v>25</v>
      </c>
      <c r="E14" s="15" t="s">
        <v>25</v>
      </c>
      <c r="F14" s="15" t="s">
        <v>25</v>
      </c>
      <c r="G14" s="15" t="s">
        <v>25</v>
      </c>
      <c r="H14" s="15" t="s">
        <v>25</v>
      </c>
      <c r="I14" s="15" t="s">
        <v>25</v>
      </c>
      <c r="J14" s="15" t="s">
        <v>25</v>
      </c>
      <c r="K14" s="15" t="s">
        <v>25</v>
      </c>
      <c r="L14" s="15" t="s">
        <v>25</v>
      </c>
      <c r="M14" s="15" t="s">
        <v>25</v>
      </c>
      <c r="N14" s="36"/>
    </row>
    <row r="15" spans="1:14" x14ac:dyDescent="0.2">
      <c r="A15" s="17" t="s">
        <v>213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:N19" si="2">SUM(B15:M15)</f>
        <v>360</v>
      </c>
    </row>
    <row r="16" spans="1:14" x14ac:dyDescent="0.2">
      <c r="A16" s="18" t="s">
        <v>215</v>
      </c>
      <c r="B16" s="39">
        <v>30</v>
      </c>
      <c r="C16" s="39">
        <v>30</v>
      </c>
      <c r="D16" s="39">
        <v>30</v>
      </c>
      <c r="E16" s="39">
        <v>30</v>
      </c>
      <c r="F16" s="39">
        <v>30</v>
      </c>
      <c r="G16" s="39">
        <v>30</v>
      </c>
      <c r="H16" s="39">
        <v>30</v>
      </c>
      <c r="I16" s="39">
        <v>30</v>
      </c>
      <c r="J16" s="39">
        <v>30</v>
      </c>
      <c r="K16" s="39">
        <v>30</v>
      </c>
      <c r="L16" s="39">
        <v>30</v>
      </c>
      <c r="M16" s="39">
        <v>30</v>
      </c>
      <c r="N16" s="81">
        <f t="shared" si="2"/>
        <v>360</v>
      </c>
    </row>
    <row r="17" spans="1:15" x14ac:dyDescent="0.2">
      <c r="A17" s="17" t="s">
        <v>193</v>
      </c>
      <c r="B17" s="19">
        <f t="shared" ref="B17:M17" si="3">B5*B7</f>
        <v>1050</v>
      </c>
      <c r="C17" s="19">
        <f t="shared" si="3"/>
        <v>1050</v>
      </c>
      <c r="D17" s="19">
        <f t="shared" si="3"/>
        <v>1050</v>
      </c>
      <c r="E17" s="19">
        <f t="shared" si="3"/>
        <v>1225</v>
      </c>
      <c r="F17" s="19">
        <f t="shared" si="3"/>
        <v>1225</v>
      </c>
      <c r="G17" s="19">
        <f t="shared" si="3"/>
        <v>1225</v>
      </c>
      <c r="H17" s="19">
        <f t="shared" si="3"/>
        <v>1225</v>
      </c>
      <c r="I17" s="19">
        <f t="shared" si="3"/>
        <v>1225</v>
      </c>
      <c r="J17" s="19">
        <f t="shared" si="3"/>
        <v>1225</v>
      </c>
      <c r="K17" s="19">
        <f t="shared" si="3"/>
        <v>1470</v>
      </c>
      <c r="L17" s="19">
        <f t="shared" si="3"/>
        <v>1470</v>
      </c>
      <c r="M17" s="19">
        <f t="shared" si="3"/>
        <v>1470</v>
      </c>
      <c r="N17" s="24">
        <f t="shared" si="2"/>
        <v>14910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222</v>
      </c>
      <c r="B19" s="22">
        <f t="shared" ref="B19:M19" si="4">SUM(B17:B18)</f>
        <v>1050</v>
      </c>
      <c r="C19" s="22">
        <f t="shared" si="4"/>
        <v>1050</v>
      </c>
      <c r="D19" s="22">
        <f t="shared" si="4"/>
        <v>1050</v>
      </c>
      <c r="E19" s="22">
        <f t="shared" si="4"/>
        <v>1225</v>
      </c>
      <c r="F19" s="22">
        <f t="shared" si="4"/>
        <v>1225</v>
      </c>
      <c r="G19" s="22">
        <f t="shared" si="4"/>
        <v>1225</v>
      </c>
      <c r="H19" s="22">
        <f t="shared" si="4"/>
        <v>1225</v>
      </c>
      <c r="I19" s="22">
        <f t="shared" si="4"/>
        <v>1225</v>
      </c>
      <c r="J19" s="22">
        <f t="shared" si="4"/>
        <v>1225</v>
      </c>
      <c r="K19" s="22">
        <f t="shared" si="4"/>
        <v>1470</v>
      </c>
      <c r="L19" s="22">
        <f t="shared" si="4"/>
        <v>1470</v>
      </c>
      <c r="M19" s="22">
        <f t="shared" si="4"/>
        <v>1470</v>
      </c>
      <c r="N19" s="22">
        <f t="shared" si="2"/>
        <v>14910</v>
      </c>
    </row>
    <row r="20" spans="1:15" x14ac:dyDescent="0.2">
      <c r="A20" s="17" t="s">
        <v>359</v>
      </c>
      <c r="B20" s="30">
        <f>Tariffe!$D$78</f>
        <v>5.0999999999999997E-2</v>
      </c>
      <c r="C20" s="30">
        <f>Tariffe!$D$78</f>
        <v>5.0999999999999997E-2</v>
      </c>
      <c r="D20" s="30">
        <f>Tariffe!$D$78</f>
        <v>5.0999999999999997E-2</v>
      </c>
      <c r="E20" s="30">
        <f>Tariffe!D96</f>
        <v>6.7000000000000004E-2</v>
      </c>
      <c r="F20" s="30">
        <f>E20</f>
        <v>6.7000000000000004E-2</v>
      </c>
      <c r="G20" s="30">
        <f>E20</f>
        <v>6.7000000000000004E-2</v>
      </c>
      <c r="H20" s="30">
        <f>E20</f>
        <v>6.7000000000000004E-2</v>
      </c>
      <c r="I20" s="30">
        <f>E20</f>
        <v>6.7000000000000004E-2</v>
      </c>
      <c r="J20" s="30">
        <f>E20</f>
        <v>6.7000000000000004E-2</v>
      </c>
      <c r="K20" s="30">
        <f>E20</f>
        <v>6.7000000000000004E-2</v>
      </c>
      <c r="L20" s="30">
        <f>E20</f>
        <v>6.7000000000000004E-2</v>
      </c>
      <c r="M20" s="30">
        <f>E20</f>
        <v>6.7000000000000004E-2</v>
      </c>
      <c r="N20" s="17"/>
      <c r="O20" s="19"/>
    </row>
    <row r="21" spans="1:15" x14ac:dyDescent="0.2">
      <c r="A21" s="18" t="s">
        <v>364</v>
      </c>
      <c r="B21" s="33">
        <f>B24*B20</f>
        <v>53.55</v>
      </c>
      <c r="C21" s="33">
        <f t="shared" ref="C21:M21" si="5">C24*C20</f>
        <v>53.55</v>
      </c>
      <c r="D21" s="33">
        <f t="shared" si="5"/>
        <v>53.55</v>
      </c>
      <c r="E21" s="33">
        <f t="shared" si="5"/>
        <v>82.075000000000003</v>
      </c>
      <c r="F21" s="33">
        <f t="shared" si="5"/>
        <v>82.075000000000003</v>
      </c>
      <c r="G21" s="33">
        <f t="shared" si="5"/>
        <v>82.075000000000003</v>
      </c>
      <c r="H21" s="33">
        <f t="shared" si="5"/>
        <v>82.075000000000003</v>
      </c>
      <c r="I21" s="33">
        <f t="shared" si="5"/>
        <v>82.075000000000003</v>
      </c>
      <c r="J21" s="33">
        <f t="shared" si="5"/>
        <v>82.075000000000003</v>
      </c>
      <c r="K21" s="33">
        <f t="shared" si="5"/>
        <v>98.490000000000009</v>
      </c>
      <c r="L21" s="33">
        <f t="shared" si="5"/>
        <v>98.490000000000009</v>
      </c>
      <c r="M21" s="33">
        <f t="shared" si="5"/>
        <v>98.490000000000009</v>
      </c>
      <c r="N21" s="33">
        <f>SUM(B21:M21)</f>
        <v>948.57</v>
      </c>
    </row>
    <row r="22" spans="1:15" x14ac:dyDescent="0.2">
      <c r="A22" s="94" t="s">
        <v>230</v>
      </c>
      <c r="B22" s="66">
        <f>B19-B21</f>
        <v>996.45</v>
      </c>
      <c r="C22" s="66">
        <f t="shared" ref="C22:M22" si="6">C19-C21</f>
        <v>996.45</v>
      </c>
      <c r="D22" s="66">
        <f t="shared" si="6"/>
        <v>996.45</v>
      </c>
      <c r="E22" s="66">
        <f t="shared" si="6"/>
        <v>1142.925</v>
      </c>
      <c r="F22" s="66">
        <f t="shared" si="6"/>
        <v>1142.925</v>
      </c>
      <c r="G22" s="66">
        <f t="shared" si="6"/>
        <v>1142.925</v>
      </c>
      <c r="H22" s="66">
        <f t="shared" si="6"/>
        <v>1142.925</v>
      </c>
      <c r="I22" s="66">
        <f t="shared" si="6"/>
        <v>1142.925</v>
      </c>
      <c r="J22" s="66">
        <f t="shared" si="6"/>
        <v>1142.925</v>
      </c>
      <c r="K22" s="66">
        <f t="shared" si="6"/>
        <v>1371.51</v>
      </c>
      <c r="L22" s="66">
        <f t="shared" si="6"/>
        <v>1371.51</v>
      </c>
      <c r="M22" s="66">
        <f t="shared" si="6"/>
        <v>1371.51</v>
      </c>
      <c r="N22" s="87">
        <f>SUM(B22:M22)</f>
        <v>13961.43</v>
      </c>
    </row>
    <row r="23" spans="1:15" x14ac:dyDescent="0.2">
      <c r="A23" s="17"/>
      <c r="N23" s="17"/>
    </row>
    <row r="24" spans="1:15" x14ac:dyDescent="0.2">
      <c r="A24" s="17" t="s">
        <v>376</v>
      </c>
      <c r="B24" s="31">
        <f t="shared" ref="B24:M24" si="7">SUM(B17:B18)</f>
        <v>1050</v>
      </c>
      <c r="C24" s="31">
        <f t="shared" si="7"/>
        <v>1050</v>
      </c>
      <c r="D24" s="31">
        <f t="shared" si="7"/>
        <v>1050</v>
      </c>
      <c r="E24" s="31">
        <f t="shared" si="7"/>
        <v>1225</v>
      </c>
      <c r="F24" s="31">
        <f t="shared" si="7"/>
        <v>1225</v>
      </c>
      <c r="G24" s="31">
        <f t="shared" si="7"/>
        <v>1225</v>
      </c>
      <c r="H24" s="31">
        <f t="shared" si="7"/>
        <v>1225</v>
      </c>
      <c r="I24" s="31">
        <f t="shared" si="7"/>
        <v>1225</v>
      </c>
      <c r="J24" s="31">
        <f t="shared" si="7"/>
        <v>1225</v>
      </c>
      <c r="K24" s="31">
        <f t="shared" si="7"/>
        <v>1470</v>
      </c>
      <c r="L24" s="31">
        <f t="shared" si="7"/>
        <v>1470</v>
      </c>
      <c r="M24" s="31">
        <f t="shared" si="7"/>
        <v>1470</v>
      </c>
      <c r="N24" s="24">
        <f>SUM(B24:M24)</f>
        <v>14910</v>
      </c>
    </row>
    <row r="25" spans="1:15" x14ac:dyDescent="0.2">
      <c r="A25" s="17" t="s">
        <v>235</v>
      </c>
      <c r="B25" s="19">
        <f>IF(B4="X",SUM(B17+B18)/B8*B10,SUM(B17+B18))</f>
        <v>5459.9999999999991</v>
      </c>
      <c r="C25" s="19">
        <f t="shared" ref="C25:M25" si="8">IF(C4="X",SUM(C17+C18)/C8*C10,SUM(C17+C18))</f>
        <v>5459.9999999999991</v>
      </c>
      <c r="D25" s="19">
        <f t="shared" si="8"/>
        <v>5459.9999999999991</v>
      </c>
      <c r="E25" s="19">
        <f t="shared" si="8"/>
        <v>6369.9999999999991</v>
      </c>
      <c r="F25" s="19">
        <f t="shared" si="8"/>
        <v>6369.9999999999991</v>
      </c>
      <c r="G25" s="19">
        <f t="shared" si="8"/>
        <v>6369.9999999999991</v>
      </c>
      <c r="H25" s="19">
        <f t="shared" si="8"/>
        <v>6369.9999999999991</v>
      </c>
      <c r="I25" s="19">
        <f t="shared" si="8"/>
        <v>6369.9999999999991</v>
      </c>
      <c r="J25" s="19">
        <f t="shared" si="8"/>
        <v>6369.9999999999991</v>
      </c>
      <c r="K25" s="19">
        <f t="shared" si="8"/>
        <v>6369.9999999999991</v>
      </c>
      <c r="L25" s="19">
        <f t="shared" si="8"/>
        <v>6369.9999999999991</v>
      </c>
      <c r="M25" s="19">
        <f t="shared" si="8"/>
        <v>6369.9999999999991</v>
      </c>
      <c r="N25" s="24">
        <f>SUM(B25:M25)</f>
        <v>73709.999999999985</v>
      </c>
    </row>
    <row r="26" spans="1:15" x14ac:dyDescent="0.2">
      <c r="A26" s="17" t="s">
        <v>243</v>
      </c>
      <c r="B26" s="83">
        <f>B25</f>
        <v>5459.9999999999991</v>
      </c>
      <c r="C26" s="83">
        <f t="shared" ref="C26:M26" si="9">C25</f>
        <v>5459.9999999999991</v>
      </c>
      <c r="D26" s="83">
        <f t="shared" si="9"/>
        <v>5459.9999999999991</v>
      </c>
      <c r="E26" s="83">
        <f t="shared" si="9"/>
        <v>6369.9999999999991</v>
      </c>
      <c r="F26" s="83">
        <f t="shared" si="9"/>
        <v>6369.9999999999991</v>
      </c>
      <c r="G26" s="83">
        <f t="shared" si="9"/>
        <v>6369.9999999999991</v>
      </c>
      <c r="H26" s="83">
        <f t="shared" si="9"/>
        <v>6369.9999999999991</v>
      </c>
      <c r="I26" s="83">
        <f t="shared" si="9"/>
        <v>6369.9999999999991</v>
      </c>
      <c r="J26" s="83">
        <f t="shared" si="9"/>
        <v>6369.9999999999991</v>
      </c>
      <c r="K26" s="83">
        <f t="shared" si="9"/>
        <v>6369.9999999999991</v>
      </c>
      <c r="L26" s="83">
        <f t="shared" si="9"/>
        <v>6369.9999999999991</v>
      </c>
      <c r="M26" s="83">
        <f t="shared" si="9"/>
        <v>6369.9999999999991</v>
      </c>
      <c r="N26" s="24"/>
    </row>
    <row r="28" spans="1:15" x14ac:dyDescent="0.2">
      <c r="A28" s="42"/>
    </row>
    <row r="32" spans="1:15" x14ac:dyDescent="0.2">
      <c r="A32" s="17"/>
      <c r="B32" s="17"/>
    </row>
    <row r="33" spans="1:1" x14ac:dyDescent="0.2">
      <c r="A33" s="17"/>
    </row>
    <row r="34" spans="1:1" x14ac:dyDescent="0.2">
      <c r="A34" s="17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ACAA-65B4-43B1-9F4F-6F86AADEF830}">
  <sheetPr>
    <tabColor rgb="FFFFC00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258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">
      <c r="A2" s="13" t="s">
        <v>198</v>
      </c>
      <c r="B2" s="192">
        <v>43952</v>
      </c>
      <c r="C2" s="13"/>
      <c r="D2" s="13"/>
    </row>
    <row r="3" spans="1:14" s="12" customFormat="1" x14ac:dyDescent="0.2">
      <c r="A3" s="13" t="s">
        <v>201</v>
      </c>
      <c r="B3" s="13"/>
      <c r="C3" s="13"/>
      <c r="D3" s="13"/>
      <c r="M3" s="74">
        <v>44561</v>
      </c>
    </row>
    <row r="4" spans="1:14" s="12" customFormat="1" x14ac:dyDescent="0.2">
      <c r="A4" s="13" t="s">
        <v>353</v>
      </c>
      <c r="B4" s="15" t="s">
        <v>9</v>
      </c>
      <c r="C4" s="15" t="s">
        <v>9</v>
      </c>
      <c r="D4" s="15" t="s">
        <v>9</v>
      </c>
      <c r="E4" s="15"/>
      <c r="F4" s="15"/>
      <c r="G4" s="15"/>
      <c r="H4" s="15"/>
      <c r="I4" s="15"/>
      <c r="J4" s="15"/>
      <c r="K4" s="15"/>
      <c r="L4" s="15"/>
      <c r="M4" s="15"/>
      <c r="N4" s="44"/>
    </row>
    <row r="5" spans="1:14" x14ac:dyDescent="0.2">
      <c r="A5" s="13" t="s">
        <v>304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202</v>
      </c>
      <c r="B6" s="34">
        <v>0.4</v>
      </c>
      <c r="C6" s="34">
        <v>0.4</v>
      </c>
      <c r="D6" s="34">
        <v>0.4</v>
      </c>
      <c r="E6" s="34"/>
      <c r="F6" s="34"/>
      <c r="G6" s="34"/>
      <c r="H6" s="34"/>
      <c r="I6" s="34"/>
      <c r="J6" s="34"/>
      <c r="K6" s="34"/>
      <c r="L6" s="34"/>
      <c r="M6" s="34"/>
      <c r="N6" s="15"/>
    </row>
    <row r="7" spans="1:14" x14ac:dyDescent="0.2">
      <c r="A7" s="13" t="s">
        <v>203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0.5</v>
      </c>
      <c r="F7" s="34">
        <f t="shared" si="0"/>
        <v>0.5</v>
      </c>
      <c r="G7" s="34">
        <f t="shared" si="0"/>
        <v>0.5</v>
      </c>
      <c r="H7" s="34">
        <f t="shared" si="0"/>
        <v>0.5</v>
      </c>
      <c r="I7" s="34">
        <f t="shared" si="0"/>
        <v>0.5</v>
      </c>
      <c r="J7" s="34">
        <f t="shared" si="0"/>
        <v>0.5</v>
      </c>
      <c r="K7" s="34">
        <f t="shared" si="0"/>
        <v>0.5</v>
      </c>
      <c r="L7" s="34">
        <f t="shared" si="0"/>
        <v>0.5</v>
      </c>
      <c r="M7" s="34">
        <f t="shared" si="0"/>
        <v>0.5</v>
      </c>
      <c r="N7" s="15"/>
    </row>
    <row r="8" spans="1:14" x14ac:dyDescent="0.2">
      <c r="A8" s="13" t="s">
        <v>204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352</v>
      </c>
      <c r="B9" s="35" t="s">
        <v>339</v>
      </c>
      <c r="C9" s="35" t="s">
        <v>340</v>
      </c>
      <c r="D9" s="35" t="s">
        <v>341</v>
      </c>
      <c r="E9" s="35" t="s">
        <v>342</v>
      </c>
      <c r="F9" s="35" t="s">
        <v>343</v>
      </c>
      <c r="G9" s="35" t="s">
        <v>344</v>
      </c>
      <c r="H9" s="35" t="s">
        <v>345</v>
      </c>
      <c r="I9" s="35" t="s">
        <v>346</v>
      </c>
      <c r="J9" s="35" t="s">
        <v>347</v>
      </c>
      <c r="K9" s="35" t="s">
        <v>348</v>
      </c>
      <c r="L9" s="35" t="s">
        <v>349</v>
      </c>
      <c r="M9" s="35" t="s">
        <v>350</v>
      </c>
      <c r="N9" s="35" t="s">
        <v>351</v>
      </c>
    </row>
    <row r="10" spans="1:14" x14ac:dyDescent="0.2">
      <c r="A10" s="17" t="s">
        <v>355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">
      <c r="A11" s="17" t="s">
        <v>211</v>
      </c>
      <c r="B11" s="15" t="s">
        <v>25</v>
      </c>
      <c r="C11" s="15" t="s">
        <v>25</v>
      </c>
      <c r="D11" s="15" t="s">
        <v>25</v>
      </c>
      <c r="E11" s="15" t="s">
        <v>25</v>
      </c>
      <c r="F11" s="15" t="s">
        <v>25</v>
      </c>
      <c r="G11" s="15" t="s">
        <v>25</v>
      </c>
      <c r="H11" s="15" t="s">
        <v>25</v>
      </c>
      <c r="I11" s="15" t="s">
        <v>25</v>
      </c>
      <c r="J11" s="15" t="s">
        <v>25</v>
      </c>
      <c r="K11" s="15" t="s">
        <v>25</v>
      </c>
      <c r="L11" s="15" t="s">
        <v>25</v>
      </c>
      <c r="M11" s="15" t="s">
        <v>25</v>
      </c>
      <c r="N11" s="36"/>
    </row>
    <row r="12" spans="1:14" x14ac:dyDescent="0.2">
      <c r="A12" s="17" t="s">
        <v>213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1">SUM(B12:M12)</f>
        <v>360</v>
      </c>
    </row>
    <row r="13" spans="1:14" x14ac:dyDescent="0.2">
      <c r="A13" s="17" t="s">
        <v>214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215</v>
      </c>
      <c r="B14" s="64">
        <v>30</v>
      </c>
      <c r="C14" s="64">
        <v>30</v>
      </c>
      <c r="D14" s="64">
        <v>30</v>
      </c>
      <c r="E14" s="64">
        <v>30</v>
      </c>
      <c r="F14" s="64">
        <v>30</v>
      </c>
      <c r="G14" s="64">
        <v>30</v>
      </c>
      <c r="H14" s="64">
        <v>30</v>
      </c>
      <c r="I14" s="64">
        <v>30</v>
      </c>
      <c r="J14" s="64">
        <v>30</v>
      </c>
      <c r="K14" s="64">
        <v>30</v>
      </c>
      <c r="L14" s="64">
        <v>30</v>
      </c>
      <c r="M14" s="64">
        <v>30</v>
      </c>
      <c r="N14" s="89">
        <f t="shared" si="1"/>
        <v>360</v>
      </c>
    </row>
    <row r="15" spans="1:14" s="19" customFormat="1" x14ac:dyDescent="0.2">
      <c r="A15" s="18" t="s">
        <v>221</v>
      </c>
      <c r="B15" s="82">
        <f>B16</f>
        <v>2600</v>
      </c>
      <c r="C15" s="82">
        <f t="shared" ref="C15:M15" si="3">C16+B15</f>
        <v>5200</v>
      </c>
      <c r="D15" s="82">
        <f t="shared" si="3"/>
        <v>7800</v>
      </c>
      <c r="E15" s="82">
        <f t="shared" si="3"/>
        <v>10400</v>
      </c>
      <c r="F15" s="82">
        <f t="shared" si="3"/>
        <v>13000</v>
      </c>
      <c r="G15" s="82">
        <f t="shared" si="3"/>
        <v>15600</v>
      </c>
      <c r="H15" s="82">
        <f t="shared" si="3"/>
        <v>18200</v>
      </c>
      <c r="I15" s="82">
        <f t="shared" si="3"/>
        <v>20800</v>
      </c>
      <c r="J15" s="82">
        <f t="shared" si="3"/>
        <v>23400</v>
      </c>
      <c r="K15" s="82">
        <f t="shared" si="3"/>
        <v>26000</v>
      </c>
      <c r="L15" s="82">
        <f t="shared" si="3"/>
        <v>28600</v>
      </c>
      <c r="M15" s="82">
        <f t="shared" si="3"/>
        <v>31200</v>
      </c>
      <c r="N15" s="81"/>
    </row>
    <row r="16" spans="1:14" x14ac:dyDescent="0.2">
      <c r="A16" s="17" t="s">
        <v>389</v>
      </c>
      <c r="B16" s="19">
        <v>2600</v>
      </c>
      <c r="C16" s="19">
        <v>2600</v>
      </c>
      <c r="D16" s="19">
        <v>2600</v>
      </c>
      <c r="E16" s="19">
        <v>2600</v>
      </c>
      <c r="F16" s="19">
        <v>2600</v>
      </c>
      <c r="G16" s="19">
        <v>2600</v>
      </c>
      <c r="H16" s="19">
        <v>2600</v>
      </c>
      <c r="I16" s="19">
        <v>2600</v>
      </c>
      <c r="J16" s="19">
        <v>2600</v>
      </c>
      <c r="K16" s="19">
        <v>2600</v>
      </c>
      <c r="L16" s="19">
        <v>2600</v>
      </c>
      <c r="M16" s="19">
        <v>2600</v>
      </c>
      <c r="N16" s="24">
        <f t="shared" ref="N16:N19" si="4">SUM(B16:M16)</f>
        <v>31200</v>
      </c>
    </row>
    <row r="17" spans="1:15" x14ac:dyDescent="0.2">
      <c r="A17" s="17" t="s">
        <v>390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2600</v>
      </c>
      <c r="N17" s="24"/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222</v>
      </c>
      <c r="B19" s="22">
        <f t="shared" ref="B19:M19" si="5">SUM(B16:B18)</f>
        <v>2600</v>
      </c>
      <c r="C19" s="22">
        <f t="shared" si="5"/>
        <v>2600</v>
      </c>
      <c r="D19" s="22">
        <f t="shared" si="5"/>
        <v>2600</v>
      </c>
      <c r="E19" s="22">
        <f t="shared" si="5"/>
        <v>2600</v>
      </c>
      <c r="F19" s="22">
        <f t="shared" si="5"/>
        <v>2600</v>
      </c>
      <c r="G19" s="22">
        <f t="shared" si="5"/>
        <v>2600</v>
      </c>
      <c r="H19" s="22">
        <f t="shared" si="5"/>
        <v>2600</v>
      </c>
      <c r="I19" s="22">
        <f t="shared" si="5"/>
        <v>2600</v>
      </c>
      <c r="J19" s="22">
        <f t="shared" si="5"/>
        <v>2600</v>
      </c>
      <c r="K19" s="22">
        <f t="shared" si="5"/>
        <v>2600</v>
      </c>
      <c r="L19" s="22">
        <f t="shared" si="5"/>
        <v>2600</v>
      </c>
      <c r="M19" s="22">
        <f t="shared" si="5"/>
        <v>5200</v>
      </c>
      <c r="N19" s="22">
        <f t="shared" si="4"/>
        <v>33800</v>
      </c>
    </row>
    <row r="20" spans="1:15" x14ac:dyDescent="0.2">
      <c r="A20" s="17" t="s">
        <v>224</v>
      </c>
      <c r="B20" s="58">
        <f>Tariffe!C62</f>
        <v>8.7999999999999995E-2</v>
      </c>
      <c r="C20" s="58">
        <f>B20</f>
        <v>8.7999999999999995E-2</v>
      </c>
      <c r="D20" s="58">
        <f>B20</f>
        <v>8.7999999999999995E-2</v>
      </c>
      <c r="E20" s="58">
        <f>Tariffe!$C$20</f>
        <v>3.4000000000000002E-2</v>
      </c>
      <c r="F20" s="58">
        <f>Tariffe!$C$20</f>
        <v>3.4000000000000002E-2</v>
      </c>
      <c r="G20" s="58">
        <f>Tariffe!$C$20</f>
        <v>3.4000000000000002E-2</v>
      </c>
      <c r="H20" s="58">
        <f>Tariffe!$C$20</f>
        <v>3.4000000000000002E-2</v>
      </c>
      <c r="I20" s="58">
        <f>Tariffe!$C$20</f>
        <v>3.4000000000000002E-2</v>
      </c>
      <c r="J20" s="58">
        <f>Tariffe!$C$20</f>
        <v>3.4000000000000002E-2</v>
      </c>
      <c r="K20" s="58">
        <f>Tariffe!$C$20</f>
        <v>3.4000000000000002E-2</v>
      </c>
      <c r="L20" s="58">
        <f>Tariffe!$C$20</f>
        <v>3.4000000000000002E-2</v>
      </c>
      <c r="M20" s="58">
        <f>Tariffe!C72</f>
        <v>9.9000000000000005E-2</v>
      </c>
      <c r="N20" s="17"/>
      <c r="O20" s="19"/>
    </row>
    <row r="21" spans="1:15" x14ac:dyDescent="0.2">
      <c r="A21" s="18" t="s">
        <v>225</v>
      </c>
      <c r="B21" s="33">
        <f t="shared" ref="B21:M21" si="6">B24*B20</f>
        <v>228.79999999999998</v>
      </c>
      <c r="C21" s="33">
        <f t="shared" si="6"/>
        <v>228.79999999999998</v>
      </c>
      <c r="D21" s="33">
        <f t="shared" si="6"/>
        <v>228.79999999999998</v>
      </c>
      <c r="E21" s="33">
        <f t="shared" si="6"/>
        <v>88.4</v>
      </c>
      <c r="F21" s="33">
        <f t="shared" si="6"/>
        <v>88.4</v>
      </c>
      <c r="G21" s="33">
        <f t="shared" si="6"/>
        <v>88.4</v>
      </c>
      <c r="H21" s="33">
        <f t="shared" si="6"/>
        <v>88.4</v>
      </c>
      <c r="I21" s="33">
        <f t="shared" si="6"/>
        <v>88.4</v>
      </c>
      <c r="J21" s="33">
        <f t="shared" si="6"/>
        <v>88.4</v>
      </c>
      <c r="K21" s="33">
        <f t="shared" si="6"/>
        <v>88.4</v>
      </c>
      <c r="L21" s="33">
        <f t="shared" si="6"/>
        <v>88.4</v>
      </c>
      <c r="M21" s="33">
        <f t="shared" si="6"/>
        <v>514.80000000000007</v>
      </c>
      <c r="N21" s="33">
        <f>SUM(B21:M21)</f>
        <v>1908.4000000000005</v>
      </c>
    </row>
    <row r="22" spans="1:15" x14ac:dyDescent="0.2">
      <c r="A22" s="42" t="s">
        <v>230</v>
      </c>
      <c r="B22" s="28">
        <f>B19-B21</f>
        <v>2371.1999999999998</v>
      </c>
      <c r="C22" s="28">
        <f t="shared" ref="C22:M22" si="7">C19-C21</f>
        <v>2371.1999999999998</v>
      </c>
      <c r="D22" s="28">
        <f t="shared" si="7"/>
        <v>2371.1999999999998</v>
      </c>
      <c r="E22" s="28">
        <f t="shared" si="7"/>
        <v>2511.6</v>
      </c>
      <c r="F22" s="28">
        <f t="shared" si="7"/>
        <v>2511.6</v>
      </c>
      <c r="G22" s="28">
        <f t="shared" si="7"/>
        <v>2511.6</v>
      </c>
      <c r="H22" s="28">
        <f t="shared" si="7"/>
        <v>2511.6</v>
      </c>
      <c r="I22" s="28">
        <f t="shared" si="7"/>
        <v>2511.6</v>
      </c>
      <c r="J22" s="28">
        <f t="shared" si="7"/>
        <v>2511.6</v>
      </c>
      <c r="K22" s="28">
        <f t="shared" si="7"/>
        <v>2511.6</v>
      </c>
      <c r="L22" s="28">
        <f t="shared" si="7"/>
        <v>2511.6</v>
      </c>
      <c r="M22" s="28">
        <f t="shared" si="7"/>
        <v>4685.2</v>
      </c>
      <c r="N22" s="43">
        <f>SUM(B22:M22)</f>
        <v>31891.599999999995</v>
      </c>
    </row>
    <row r="23" spans="1:15" x14ac:dyDescent="0.2">
      <c r="A23" s="17"/>
      <c r="N23" s="17"/>
    </row>
    <row r="24" spans="1:15" x14ac:dyDescent="0.2">
      <c r="A24" s="17" t="s">
        <v>231</v>
      </c>
      <c r="B24" s="56">
        <f t="shared" ref="B24:M24" si="8">SUM(B16:B18)</f>
        <v>2600</v>
      </c>
      <c r="C24" s="56">
        <f t="shared" si="8"/>
        <v>2600</v>
      </c>
      <c r="D24" s="56">
        <f t="shared" si="8"/>
        <v>2600</v>
      </c>
      <c r="E24" s="56">
        <f t="shared" si="8"/>
        <v>2600</v>
      </c>
      <c r="F24" s="56">
        <f t="shared" si="8"/>
        <v>2600</v>
      </c>
      <c r="G24" s="56">
        <f t="shared" si="8"/>
        <v>2600</v>
      </c>
      <c r="H24" s="56">
        <f t="shared" si="8"/>
        <v>2600</v>
      </c>
      <c r="I24" s="56">
        <f t="shared" si="8"/>
        <v>2600</v>
      </c>
      <c r="J24" s="56">
        <f t="shared" si="8"/>
        <v>2600</v>
      </c>
      <c r="K24" s="56">
        <f t="shared" si="8"/>
        <v>2600</v>
      </c>
      <c r="L24" s="56">
        <f t="shared" si="8"/>
        <v>2600</v>
      </c>
      <c r="M24" s="56">
        <f t="shared" si="8"/>
        <v>5200</v>
      </c>
      <c r="N24" s="24">
        <f>SUM(B24:M24)</f>
        <v>33800</v>
      </c>
    </row>
    <row r="25" spans="1:15" x14ac:dyDescent="0.2">
      <c r="A25" s="17" t="s">
        <v>235</v>
      </c>
      <c r="B25" s="19">
        <f t="shared" ref="B25:M25" si="9">IF(B4="X",SUM(B16:B17)/B5*B7,SUM(B16:B17))</f>
        <v>4680</v>
      </c>
      <c r="C25" s="19">
        <f t="shared" si="9"/>
        <v>4680</v>
      </c>
      <c r="D25" s="19">
        <f t="shared" si="9"/>
        <v>4680</v>
      </c>
      <c r="E25" s="19">
        <f t="shared" si="9"/>
        <v>2600</v>
      </c>
      <c r="F25" s="19">
        <f t="shared" si="9"/>
        <v>2600</v>
      </c>
      <c r="G25" s="19">
        <f t="shared" si="9"/>
        <v>2600</v>
      </c>
      <c r="H25" s="19">
        <f t="shared" si="9"/>
        <v>2600</v>
      </c>
      <c r="I25" s="19">
        <f t="shared" si="9"/>
        <v>2600</v>
      </c>
      <c r="J25" s="19">
        <f t="shared" si="9"/>
        <v>2600</v>
      </c>
      <c r="K25" s="19">
        <f t="shared" si="9"/>
        <v>2600</v>
      </c>
      <c r="L25" s="19">
        <f t="shared" si="9"/>
        <v>2600</v>
      </c>
      <c r="M25" s="19">
        <f t="shared" si="9"/>
        <v>5200</v>
      </c>
      <c r="N25" s="24">
        <f>SUM(B25:M25)</f>
        <v>40040</v>
      </c>
    </row>
    <row r="26" spans="1:15" x14ac:dyDescent="0.2">
      <c r="A26" s="17" t="s">
        <v>243</v>
      </c>
      <c r="B26" s="83">
        <f t="shared" ref="B26:M26" si="10">SUM(B25/B12*B14)</f>
        <v>4680</v>
      </c>
      <c r="C26" s="83">
        <f t="shared" si="10"/>
        <v>4680</v>
      </c>
      <c r="D26" s="83">
        <f t="shared" si="10"/>
        <v>4680</v>
      </c>
      <c r="E26" s="83">
        <f t="shared" si="10"/>
        <v>2600</v>
      </c>
      <c r="F26" s="83">
        <f t="shared" si="10"/>
        <v>2600</v>
      </c>
      <c r="G26" s="83">
        <f t="shared" si="10"/>
        <v>2600</v>
      </c>
      <c r="H26" s="83">
        <f t="shared" si="10"/>
        <v>2600</v>
      </c>
      <c r="I26" s="83">
        <f t="shared" si="10"/>
        <v>2600</v>
      </c>
      <c r="J26" s="83">
        <f t="shared" si="10"/>
        <v>2600</v>
      </c>
      <c r="K26" s="83">
        <f t="shared" si="10"/>
        <v>2600</v>
      </c>
      <c r="L26" s="83">
        <f t="shared" si="10"/>
        <v>2600</v>
      </c>
      <c r="M26" s="83">
        <f t="shared" si="10"/>
        <v>5200</v>
      </c>
      <c r="N26" s="24"/>
    </row>
    <row r="28" spans="1:15" x14ac:dyDescent="0.2">
      <c r="A28" s="42"/>
    </row>
    <row r="29" spans="1:15" x14ac:dyDescent="0.2">
      <c r="A29" s="17"/>
      <c r="B29" s="17"/>
    </row>
    <row r="30" spans="1:15" x14ac:dyDescent="0.2">
      <c r="A30" s="17"/>
    </row>
    <row r="31" spans="1:15" x14ac:dyDescent="0.2">
      <c r="A31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9393A-7136-45C9-A392-93D4E89A632C}">
  <sheetPr>
    <tabColor rgb="FFFFC000"/>
  </sheetPr>
  <dimension ref="A1:G3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5" width="8.7109375" style="13" customWidth="1"/>
    <col min="6" max="16384" width="11.5703125" style="13"/>
  </cols>
  <sheetData>
    <row r="1" spans="1:7" s="12" customFormat="1" ht="14.45" customHeight="1" x14ac:dyDescent="0.2">
      <c r="A1" s="225" t="s">
        <v>259</v>
      </c>
      <c r="B1" s="225"/>
      <c r="C1" s="225"/>
      <c r="D1" s="225"/>
      <c r="E1" s="225"/>
      <c r="F1" s="225"/>
      <c r="G1" s="182"/>
    </row>
    <row r="2" spans="1:7" s="12" customFormat="1" x14ac:dyDescent="0.2">
      <c r="A2" s="13" t="s">
        <v>198</v>
      </c>
      <c r="B2" s="192">
        <v>43952</v>
      </c>
      <c r="C2" s="13"/>
      <c r="D2" s="90"/>
    </row>
    <row r="3" spans="1:7" s="12" customFormat="1" x14ac:dyDescent="0.2">
      <c r="A3" s="13" t="s">
        <v>201</v>
      </c>
      <c r="B3" s="13"/>
      <c r="C3" s="13"/>
      <c r="D3" s="193">
        <v>44270</v>
      </c>
    </row>
    <row r="4" spans="1:7" s="12" customFormat="1" x14ac:dyDescent="0.2">
      <c r="A4" s="13" t="s">
        <v>353</v>
      </c>
      <c r="B4" s="15" t="s">
        <v>9</v>
      </c>
      <c r="C4" s="15" t="s">
        <v>9</v>
      </c>
      <c r="D4" s="15" t="s">
        <v>9</v>
      </c>
      <c r="E4" s="44"/>
    </row>
    <row r="5" spans="1:7" x14ac:dyDescent="0.2">
      <c r="A5" s="13" t="s">
        <v>304</v>
      </c>
      <c r="B5" s="34">
        <v>0.4</v>
      </c>
      <c r="C5" s="34">
        <v>0.4</v>
      </c>
      <c r="D5" s="34">
        <v>0.4</v>
      </c>
      <c r="E5" s="15"/>
    </row>
    <row r="6" spans="1:7" x14ac:dyDescent="0.2">
      <c r="A6" s="13" t="s">
        <v>202</v>
      </c>
      <c r="B6" s="34">
        <v>0.5</v>
      </c>
      <c r="C6" s="34">
        <v>0.5</v>
      </c>
      <c r="D6" s="34">
        <v>0.5</v>
      </c>
      <c r="E6" s="15"/>
    </row>
    <row r="7" spans="1:7" x14ac:dyDescent="0.2">
      <c r="A7" s="13" t="s">
        <v>203</v>
      </c>
      <c r="B7" s="34">
        <f>B5+B6</f>
        <v>0.9</v>
      </c>
      <c r="C7" s="34">
        <f t="shared" ref="C7:D7" si="0">C5+C6</f>
        <v>0.9</v>
      </c>
      <c r="D7" s="34">
        <f t="shared" si="0"/>
        <v>0.9</v>
      </c>
      <c r="E7" s="15"/>
    </row>
    <row r="8" spans="1:7" x14ac:dyDescent="0.2">
      <c r="A8" s="13" t="s">
        <v>204</v>
      </c>
      <c r="B8" s="34" t="s">
        <v>5</v>
      </c>
      <c r="C8" s="34" t="s">
        <v>5</v>
      </c>
      <c r="D8" s="34" t="s">
        <v>5</v>
      </c>
      <c r="E8" s="15"/>
    </row>
    <row r="9" spans="1:7" s="12" customFormat="1" x14ac:dyDescent="0.2">
      <c r="A9" s="16" t="s">
        <v>352</v>
      </c>
      <c r="B9" s="35" t="s">
        <v>339</v>
      </c>
      <c r="C9" s="35" t="s">
        <v>340</v>
      </c>
      <c r="D9" s="35" t="s">
        <v>341</v>
      </c>
      <c r="E9" s="35" t="s">
        <v>351</v>
      </c>
    </row>
    <row r="10" spans="1:7" x14ac:dyDescent="0.2">
      <c r="A10" s="17" t="s">
        <v>355</v>
      </c>
      <c r="B10" s="57" t="s">
        <v>0</v>
      </c>
      <c r="C10" s="57" t="s">
        <v>0</v>
      </c>
      <c r="D10" s="57" t="s">
        <v>0</v>
      </c>
      <c r="E10" s="36"/>
    </row>
    <row r="11" spans="1:7" x14ac:dyDescent="0.2">
      <c r="A11" s="17" t="s">
        <v>211</v>
      </c>
      <c r="B11" s="15" t="s">
        <v>25</v>
      </c>
      <c r="C11" s="15" t="s">
        <v>25</v>
      </c>
      <c r="D11" s="15" t="s">
        <v>25</v>
      </c>
      <c r="E11" s="36"/>
    </row>
    <row r="12" spans="1:7" x14ac:dyDescent="0.2">
      <c r="A12" s="17" t="s">
        <v>213</v>
      </c>
      <c r="B12" s="15">
        <v>30</v>
      </c>
      <c r="C12" s="15">
        <v>30</v>
      </c>
      <c r="D12" s="15">
        <v>15</v>
      </c>
      <c r="E12" s="45">
        <f>SUM(B12:D12)</f>
        <v>75</v>
      </c>
    </row>
    <row r="13" spans="1:7" x14ac:dyDescent="0.2">
      <c r="A13" s="17" t="s">
        <v>214</v>
      </c>
      <c r="B13" s="15">
        <f>B12</f>
        <v>30</v>
      </c>
      <c r="C13" s="15">
        <f>C12+B13</f>
        <v>60</v>
      </c>
      <c r="D13" s="15">
        <f t="shared" ref="D13" si="1">D12+C13</f>
        <v>75</v>
      </c>
      <c r="E13" s="36"/>
    </row>
    <row r="14" spans="1:7" x14ac:dyDescent="0.2">
      <c r="A14" s="41" t="s">
        <v>215</v>
      </c>
      <c r="B14" s="64">
        <v>30</v>
      </c>
      <c r="C14" s="64">
        <v>30</v>
      </c>
      <c r="D14" s="64">
        <v>30</v>
      </c>
      <c r="E14" s="89">
        <f>SUM(B14:D14)</f>
        <v>90</v>
      </c>
    </row>
    <row r="15" spans="1:7" s="19" customFormat="1" x14ac:dyDescent="0.2">
      <c r="A15" s="18" t="s">
        <v>221</v>
      </c>
      <c r="B15" s="82">
        <f>B16</f>
        <v>2000</v>
      </c>
      <c r="C15" s="82">
        <f>C16+B15</f>
        <v>4000</v>
      </c>
      <c r="D15" s="82">
        <f>D16+C15</f>
        <v>5000</v>
      </c>
      <c r="E15" s="81"/>
    </row>
    <row r="16" spans="1:7" x14ac:dyDescent="0.2">
      <c r="A16" s="17" t="s">
        <v>389</v>
      </c>
      <c r="B16" s="19">
        <v>2000</v>
      </c>
      <c r="C16" s="19">
        <v>2000</v>
      </c>
      <c r="D16" s="19">
        <v>1000</v>
      </c>
      <c r="E16" s="24">
        <f>SUM(B16:D16)</f>
        <v>5000</v>
      </c>
    </row>
    <row r="17" spans="1:6" x14ac:dyDescent="0.2">
      <c r="A17" s="17" t="s">
        <v>390</v>
      </c>
      <c r="B17" s="19"/>
      <c r="C17" s="19"/>
      <c r="D17" s="19">
        <f>D15/12</f>
        <v>416.66666666666669</v>
      </c>
      <c r="E17" s="24"/>
    </row>
    <row r="18" spans="1:6" x14ac:dyDescent="0.2">
      <c r="A18" s="17" t="s">
        <v>392</v>
      </c>
      <c r="B18" s="19"/>
      <c r="C18" s="19"/>
      <c r="D18" s="19">
        <v>500</v>
      </c>
      <c r="E18" s="24">
        <f>SUM(B18:D18)</f>
        <v>500</v>
      </c>
    </row>
    <row r="19" spans="1:6" x14ac:dyDescent="0.2">
      <c r="A19" s="17"/>
      <c r="B19" s="19"/>
      <c r="C19" s="19"/>
      <c r="D19" s="19"/>
      <c r="E19" s="24"/>
    </row>
    <row r="20" spans="1:6" x14ac:dyDescent="0.2">
      <c r="A20" s="21" t="s">
        <v>222</v>
      </c>
      <c r="B20" s="22">
        <f t="shared" ref="B20:D20" si="2">SUM(B16:B18)</f>
        <v>2000</v>
      </c>
      <c r="C20" s="22">
        <f t="shared" si="2"/>
        <v>2000</v>
      </c>
      <c r="D20" s="22">
        <f t="shared" si="2"/>
        <v>1916.6666666666667</v>
      </c>
      <c r="E20" s="22">
        <f>SUM(B20:D20)</f>
        <v>5916.666666666667</v>
      </c>
    </row>
    <row r="21" spans="1:6" x14ac:dyDescent="0.2">
      <c r="A21" s="17" t="s">
        <v>224</v>
      </c>
      <c r="B21" s="58">
        <v>8.3000000000000004E-2</v>
      </c>
      <c r="C21" s="58">
        <f>B21</f>
        <v>8.3000000000000004E-2</v>
      </c>
      <c r="D21" s="58">
        <f>Tariffe!C106</f>
        <v>0.13</v>
      </c>
      <c r="E21" s="17"/>
      <c r="F21" s="19"/>
    </row>
    <row r="22" spans="1:6" x14ac:dyDescent="0.2">
      <c r="A22" s="18" t="s">
        <v>225</v>
      </c>
      <c r="B22" s="33">
        <f>B25*B21</f>
        <v>166</v>
      </c>
      <c r="C22" s="33">
        <f>C25*C21</f>
        <v>166</v>
      </c>
      <c r="D22" s="33">
        <f>D25*D21</f>
        <v>249.16666666666669</v>
      </c>
      <c r="E22" s="33">
        <f>SUM(B22:D22)</f>
        <v>581.16666666666674</v>
      </c>
    </row>
    <row r="23" spans="1:6" x14ac:dyDescent="0.2">
      <c r="A23" s="42" t="s">
        <v>230</v>
      </c>
      <c r="B23" s="28">
        <f>B20-B22</f>
        <v>1834</v>
      </c>
      <c r="C23" s="28">
        <f t="shared" ref="C23:D23" si="3">C20-C22</f>
        <v>1834</v>
      </c>
      <c r="D23" s="28">
        <f t="shared" si="3"/>
        <v>1667.5</v>
      </c>
      <c r="E23" s="43">
        <f>SUM(B23:D23)</f>
        <v>5335.5</v>
      </c>
    </row>
    <row r="24" spans="1:6" x14ac:dyDescent="0.2">
      <c r="A24" s="17"/>
      <c r="E24" s="17"/>
    </row>
    <row r="25" spans="1:6" x14ac:dyDescent="0.2">
      <c r="A25" s="17" t="s">
        <v>231</v>
      </c>
      <c r="B25" s="56">
        <f>SUM(B16:B18)</f>
        <v>2000</v>
      </c>
      <c r="C25" s="56">
        <f>SUM(C16:C18)</f>
        <v>2000</v>
      </c>
      <c r="D25" s="56">
        <f>SUM(D16:D18)</f>
        <v>1916.6666666666667</v>
      </c>
      <c r="E25" s="24">
        <f>SUM(B25:D25)</f>
        <v>5916.666666666667</v>
      </c>
    </row>
    <row r="26" spans="1:6" x14ac:dyDescent="0.2">
      <c r="A26" s="17" t="s">
        <v>235</v>
      </c>
      <c r="B26" s="19">
        <f>IF(B4="X",SUM(B16:B17)/B5*B7,SUM(B16:B17))</f>
        <v>4500</v>
      </c>
      <c r="C26" s="19">
        <f>IF(C4="X",SUM(C16:C17)/C5*C7,SUM(C16:C17))</f>
        <v>4500</v>
      </c>
      <c r="D26" s="19">
        <f>IF(D4="X",SUM(D16:D17)/D5*D7,SUM(D16:D17))</f>
        <v>3187.5</v>
      </c>
      <c r="E26" s="24">
        <f>SUM(B26:D26)</f>
        <v>12187.5</v>
      </c>
    </row>
    <row r="27" spans="1:6" x14ac:dyDescent="0.2">
      <c r="A27" s="17" t="s">
        <v>238</v>
      </c>
      <c r="B27" s="19"/>
      <c r="C27" s="19"/>
      <c r="D27" s="19">
        <v>500</v>
      </c>
      <c r="E27" s="24">
        <f>SUM(B27:D27)</f>
        <v>500</v>
      </c>
    </row>
    <row r="28" spans="1:6" x14ac:dyDescent="0.2">
      <c r="A28" s="17" t="s">
        <v>243</v>
      </c>
      <c r="B28" s="83">
        <f>SUM(B26/B12*B14)+B27</f>
        <v>4500</v>
      </c>
      <c r="C28" s="83">
        <f>SUM(C26/C12*C14)+C27</f>
        <v>4500</v>
      </c>
      <c r="D28" s="83">
        <f>SUM(D26/D12*D14)+D27</f>
        <v>6875</v>
      </c>
      <c r="E28" s="24"/>
    </row>
    <row r="30" spans="1:6" x14ac:dyDescent="0.2">
      <c r="A30" s="17"/>
    </row>
  </sheetData>
  <mergeCells count="1">
    <mergeCell ref="A1:F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A5A6D-908F-45B2-8A74-7E16BD36CC6D}">
  <sheetPr>
    <tabColor rgb="FFFF0000"/>
  </sheetPr>
  <dimension ref="A1:AG47"/>
  <sheetViews>
    <sheetView zoomScaleNormal="100" workbookViewId="0">
      <selection activeCell="A2" sqref="A2"/>
    </sheetView>
  </sheetViews>
  <sheetFormatPr baseColWidth="10" defaultColWidth="11.5703125" defaultRowHeight="15" x14ac:dyDescent="0.25"/>
  <cols>
    <col min="1" max="1" width="32.140625" style="13" customWidth="1"/>
    <col min="2" max="20" width="8.7109375" style="13" customWidth="1"/>
    <col min="21" max="21" width="8.7109375" customWidth="1"/>
    <col min="22" max="22" width="8.7109375" style="13" customWidth="1"/>
    <col min="23" max="23" width="8.7109375" customWidth="1"/>
    <col min="24" max="25" width="8.7109375" style="13" customWidth="1"/>
    <col min="26" max="26" width="8.7109375" customWidth="1"/>
    <col min="27" max="27" width="8.7109375" style="13" customWidth="1"/>
    <col min="28" max="28" width="8.7109375" customWidth="1"/>
    <col min="29" max="31" width="8.7109375" style="13" customWidth="1"/>
    <col min="32" max="32" width="8.7109375" customWidth="1"/>
    <col min="33" max="16384" width="11.5703125" style="13"/>
  </cols>
  <sheetData>
    <row r="1" spans="1:32" s="12" customFormat="1" ht="12" x14ac:dyDescent="0.2">
      <c r="A1" s="12" t="s">
        <v>260</v>
      </c>
    </row>
    <row r="2" spans="1:32" s="12" customFormat="1" ht="12" x14ac:dyDescent="0.2">
      <c r="A2" s="13" t="s">
        <v>198</v>
      </c>
      <c r="B2" s="192">
        <v>43952</v>
      </c>
      <c r="C2" s="13"/>
      <c r="H2" s="74"/>
      <c r="J2" s="74"/>
      <c r="M2" s="74"/>
      <c r="O2" s="74"/>
      <c r="T2" s="74"/>
      <c r="AC2" s="74"/>
    </row>
    <row r="3" spans="1:32" s="12" customFormat="1" ht="12" x14ac:dyDescent="0.2">
      <c r="A3" s="13" t="s">
        <v>201</v>
      </c>
      <c r="B3" s="13"/>
      <c r="C3" s="13"/>
      <c r="H3" s="74"/>
      <c r="J3" s="74"/>
      <c r="M3" s="74"/>
      <c r="O3" s="74"/>
      <c r="T3" s="74"/>
      <c r="AC3" s="74"/>
      <c r="AF3" s="74">
        <v>44377</v>
      </c>
    </row>
    <row r="4" spans="1:32" ht="12" x14ac:dyDescent="0.2">
      <c r="A4" s="13" t="s">
        <v>193</v>
      </c>
      <c r="B4" s="15">
        <v>32</v>
      </c>
      <c r="C4" s="15">
        <v>35</v>
      </c>
      <c r="D4" s="15">
        <v>33</v>
      </c>
      <c r="E4" s="15">
        <v>40</v>
      </c>
      <c r="F4" s="91"/>
      <c r="G4" s="13">
        <v>40</v>
      </c>
      <c r="H4" s="13">
        <v>40</v>
      </c>
      <c r="I4" s="13">
        <v>40</v>
      </c>
      <c r="J4" s="13">
        <v>40</v>
      </c>
      <c r="K4" s="91"/>
      <c r="L4" s="13">
        <v>40</v>
      </c>
      <c r="M4" s="13">
        <v>40</v>
      </c>
      <c r="N4" s="13">
        <v>40</v>
      </c>
      <c r="O4" s="13">
        <v>40</v>
      </c>
      <c r="P4" s="91"/>
      <c r="Q4" s="13">
        <v>39</v>
      </c>
      <c r="R4" s="13">
        <v>39</v>
      </c>
      <c r="S4" s="13">
        <v>39</v>
      </c>
      <c r="T4" s="13">
        <v>39</v>
      </c>
      <c r="U4" s="91"/>
      <c r="V4" s="13">
        <v>39</v>
      </c>
      <c r="W4" s="13">
        <v>40</v>
      </c>
      <c r="X4" s="13">
        <v>40</v>
      </c>
      <c r="Y4" s="13">
        <v>40</v>
      </c>
      <c r="Z4" s="91"/>
      <c r="AA4" s="13">
        <v>40</v>
      </c>
      <c r="AB4" s="13">
        <v>40</v>
      </c>
      <c r="AC4" s="13">
        <v>40</v>
      </c>
      <c r="AD4" s="13">
        <v>40</v>
      </c>
      <c r="AE4" s="13">
        <v>40</v>
      </c>
      <c r="AF4" s="91"/>
    </row>
    <row r="5" spans="1:32" ht="12" x14ac:dyDescent="0.2">
      <c r="A5" s="13" t="s">
        <v>196</v>
      </c>
      <c r="B5" s="15">
        <v>32</v>
      </c>
      <c r="C5" s="15">
        <v>38</v>
      </c>
      <c r="D5" s="15">
        <v>45</v>
      </c>
      <c r="E5" s="15">
        <v>37</v>
      </c>
      <c r="F5" s="20">
        <f>SUM(B5:E5)</f>
        <v>152</v>
      </c>
      <c r="G5" s="13">
        <v>41</v>
      </c>
      <c r="H5" s="13">
        <v>39</v>
      </c>
      <c r="I5" s="13">
        <v>10</v>
      </c>
      <c r="J5" s="13">
        <v>0</v>
      </c>
      <c r="K5" s="20">
        <f>SUM(G5:J5)</f>
        <v>90</v>
      </c>
      <c r="L5" s="13">
        <v>0</v>
      </c>
      <c r="M5" s="13">
        <v>0</v>
      </c>
      <c r="N5" s="13">
        <v>20</v>
      </c>
      <c r="O5" s="13">
        <v>21</v>
      </c>
      <c r="P5" s="20">
        <f>SUM(L5:O5)</f>
        <v>41</v>
      </c>
      <c r="Q5" s="13">
        <v>80</v>
      </c>
      <c r="R5" s="13">
        <v>35</v>
      </c>
      <c r="S5" s="13">
        <v>41</v>
      </c>
      <c r="T5" s="13">
        <v>0</v>
      </c>
      <c r="U5" s="20">
        <f>SUM(Q5:T5)</f>
        <v>156</v>
      </c>
      <c r="V5" s="13">
        <v>130</v>
      </c>
      <c r="W5" s="13">
        <v>39</v>
      </c>
      <c r="X5" s="13">
        <v>37.5</v>
      </c>
      <c r="Y5" s="13">
        <v>25</v>
      </c>
      <c r="Z5" s="20">
        <f>SUM(V5:Y5)</f>
        <v>231.5</v>
      </c>
      <c r="AA5" s="13">
        <v>0</v>
      </c>
      <c r="AB5" s="13">
        <v>30</v>
      </c>
      <c r="AC5" s="13">
        <v>40</v>
      </c>
      <c r="AD5" s="13">
        <v>0</v>
      </c>
      <c r="AE5" s="13">
        <v>40</v>
      </c>
      <c r="AF5" s="20">
        <f>SUM(AA5:AE5)</f>
        <v>110</v>
      </c>
    </row>
    <row r="6" spans="1:32" ht="12" x14ac:dyDescent="0.2">
      <c r="A6" s="13" t="s">
        <v>393</v>
      </c>
      <c r="B6" s="15">
        <f>B5</f>
        <v>32</v>
      </c>
      <c r="C6" s="15">
        <f>B6+C5</f>
        <v>70</v>
      </c>
      <c r="D6" s="15">
        <f t="shared" ref="D6:E6" si="0">C6+D5</f>
        <v>115</v>
      </c>
      <c r="E6" s="15">
        <f t="shared" si="0"/>
        <v>152</v>
      </c>
      <c r="F6" s="20"/>
      <c r="G6" s="15">
        <f>G5</f>
        <v>41</v>
      </c>
      <c r="H6" s="15">
        <f>G6+H5</f>
        <v>80</v>
      </c>
      <c r="I6" s="15">
        <f t="shared" ref="I6:J6" si="1">H6+I5</f>
        <v>90</v>
      </c>
      <c r="J6" s="15">
        <f t="shared" si="1"/>
        <v>90</v>
      </c>
      <c r="K6" s="20"/>
      <c r="L6" s="15">
        <f>L5</f>
        <v>0</v>
      </c>
      <c r="M6" s="15">
        <f>L6+M5</f>
        <v>0</v>
      </c>
      <c r="N6" s="15">
        <f t="shared" ref="N6:O6" si="2">M6+N5</f>
        <v>20</v>
      </c>
      <c r="O6" s="15">
        <f t="shared" si="2"/>
        <v>41</v>
      </c>
      <c r="P6" s="20"/>
      <c r="Q6" s="13">
        <f>Q5</f>
        <v>80</v>
      </c>
      <c r="R6" s="13">
        <f>Q6+R5</f>
        <v>115</v>
      </c>
      <c r="S6" s="13">
        <f t="shared" ref="S6:T6" si="3">R6+S5</f>
        <v>156</v>
      </c>
      <c r="T6" s="13">
        <f t="shared" si="3"/>
        <v>156</v>
      </c>
      <c r="U6" s="20"/>
      <c r="V6" s="13">
        <f>V5</f>
        <v>130</v>
      </c>
      <c r="W6" s="13">
        <f>V6+W5</f>
        <v>169</v>
      </c>
      <c r="X6" s="13">
        <f>W6+X5</f>
        <v>206.5</v>
      </c>
      <c r="Y6" s="13">
        <f>X6+Y5</f>
        <v>231.5</v>
      </c>
      <c r="Z6" s="20"/>
      <c r="AA6" s="13">
        <f>AA5</f>
        <v>0</v>
      </c>
      <c r="AB6" s="13">
        <f>AA6+AB5</f>
        <v>30</v>
      </c>
      <c r="AC6" s="13">
        <f t="shared" ref="AC6:AE6" si="4">AB6+AC5</f>
        <v>70</v>
      </c>
      <c r="AD6" s="13">
        <f t="shared" si="4"/>
        <v>70</v>
      </c>
      <c r="AE6" s="13">
        <f t="shared" si="4"/>
        <v>110</v>
      </c>
      <c r="AF6" s="20"/>
    </row>
    <row r="7" spans="1:32" ht="12" x14ac:dyDescent="0.2">
      <c r="A7" s="13" t="s">
        <v>301</v>
      </c>
      <c r="B7" s="38">
        <f>IF(B6&lt;0.1,A7,(B31/B6))</f>
        <v>33.25</v>
      </c>
      <c r="C7" s="38">
        <f>IF(C6&lt;0.1,B7,(C31/C6))</f>
        <v>34.914285714285711</v>
      </c>
      <c r="D7" s="38">
        <f>IF(D6&lt;0.1,C7,(D31/D6))</f>
        <v>34.6</v>
      </c>
      <c r="E7" s="38">
        <f>IF(E6&lt;0.1,D7,(E31/E6))</f>
        <v>36.243421052631582</v>
      </c>
      <c r="F7" s="20">
        <f>E7</f>
        <v>36.243421052631582</v>
      </c>
      <c r="G7" s="38">
        <f>IF(G6&lt;0.1,F7,(G31/G6))</f>
        <v>41.219512195121951</v>
      </c>
      <c r="H7" s="38">
        <f>IF(H6&lt;0.1,G7,(H31/H6))</f>
        <v>41.25</v>
      </c>
      <c r="I7" s="38">
        <f>IF(I6&lt;0.1,H7,(I31/I6))</f>
        <v>41.222222222222221</v>
      </c>
      <c r="J7" s="38">
        <f>IF(J6&lt;0.1,I7,(J31/J6))</f>
        <v>41.222222222222221</v>
      </c>
      <c r="K7" s="20">
        <f t="shared" ref="K7:P7" si="5">J7</f>
        <v>41.222222222222221</v>
      </c>
      <c r="L7" s="38">
        <f>IF(L6&lt;0.1,K7,(L31/L6))</f>
        <v>41.222222222222221</v>
      </c>
      <c r="M7" s="38">
        <f>IF(M6&lt;0.1,L7,(M31/M6))</f>
        <v>41.222222222222221</v>
      </c>
      <c r="N7" s="38">
        <f>IF(N6&lt;0.1,M7,(N31/N6))</f>
        <v>40</v>
      </c>
      <c r="O7" s="38">
        <f>IF(O6&lt;0.1,N7,(O31/O6))</f>
        <v>40</v>
      </c>
      <c r="P7" s="20">
        <f t="shared" si="5"/>
        <v>40</v>
      </c>
      <c r="Q7" s="38">
        <f>IF(Q6&lt;0.1,#REF!,(Q31/Q6))</f>
        <v>41.84375</v>
      </c>
      <c r="R7" s="38">
        <f>IF(R6&lt;0.1,Q7,(R31/R6))</f>
        <v>42.956521739130437</v>
      </c>
      <c r="S7" s="38">
        <f>IF(S6&lt;0.1,R7,(S31/S6))</f>
        <v>42.092948717948715</v>
      </c>
      <c r="T7" s="38">
        <f>IF(T6&lt;0.1,S7,(T31/T6))</f>
        <v>42.092948717948715</v>
      </c>
      <c r="U7" s="20">
        <f>T7</f>
        <v>42.092948717948715</v>
      </c>
      <c r="V7" s="38">
        <f>IF(V6&lt;0.1,U7,(V31/V6))</f>
        <v>39.769230769230766</v>
      </c>
      <c r="W7" s="38">
        <f>IF(W6&lt;0.1,V7,(W31/W6))</f>
        <v>40.11834319526627</v>
      </c>
      <c r="X7" s="38">
        <f>IF(X6&lt;0.1,W7,(X31/X6))</f>
        <v>40.33898305084746</v>
      </c>
      <c r="Y7" s="38">
        <f>IF(Y6&lt;0.1,X7,(Y31/Y6))</f>
        <v>40.518358531317496</v>
      </c>
      <c r="Z7" s="20">
        <f>Y7</f>
        <v>40.518358531317496</v>
      </c>
      <c r="AA7" s="38">
        <f>IF(AA6&lt;0.1,Z7,(AA31/AA6))</f>
        <v>40.518358531317496</v>
      </c>
      <c r="AB7" s="38">
        <f>IF(AB6&lt;0.1,AA7,(AB31/AB6))</f>
        <v>40</v>
      </c>
      <c r="AC7" s="38">
        <f>IF(AC6&lt;0.1,AB7,(AC31/AC6))</f>
        <v>40</v>
      </c>
      <c r="AD7" s="38">
        <f>IF(AD6&lt;0.1,AC7,(AD31/AD6))</f>
        <v>40</v>
      </c>
      <c r="AE7" s="38">
        <f>IF(AE6&lt;0.1,AD7,(AE31/AE6))</f>
        <v>40</v>
      </c>
      <c r="AF7" s="20">
        <f>AE7</f>
        <v>40</v>
      </c>
    </row>
    <row r="8" spans="1:32" ht="12" x14ac:dyDescent="0.2">
      <c r="A8" s="13" t="s">
        <v>197</v>
      </c>
      <c r="B8" s="73">
        <v>180</v>
      </c>
      <c r="C8" s="73">
        <v>180</v>
      </c>
      <c r="D8" s="73">
        <v>180</v>
      </c>
      <c r="E8" s="73">
        <v>180</v>
      </c>
      <c r="F8" s="171">
        <v>180</v>
      </c>
      <c r="G8" s="13">
        <v>180</v>
      </c>
      <c r="H8" s="13">
        <v>180</v>
      </c>
      <c r="I8" s="13">
        <v>180</v>
      </c>
      <c r="J8" s="13">
        <v>180</v>
      </c>
      <c r="K8" s="171">
        <v>180</v>
      </c>
      <c r="L8" s="13">
        <v>180</v>
      </c>
      <c r="M8" s="13">
        <v>180</v>
      </c>
      <c r="N8" s="13">
        <v>180</v>
      </c>
      <c r="O8" s="13">
        <v>180</v>
      </c>
      <c r="P8" s="171">
        <v>180</v>
      </c>
      <c r="Q8" s="13">
        <v>180</v>
      </c>
      <c r="R8" s="13">
        <v>180</v>
      </c>
      <c r="S8" s="13">
        <v>180</v>
      </c>
      <c r="T8" s="13">
        <v>180</v>
      </c>
      <c r="U8" s="171">
        <v>180</v>
      </c>
      <c r="V8" s="13">
        <v>180</v>
      </c>
      <c r="W8" s="13">
        <v>180</v>
      </c>
      <c r="X8" s="13">
        <v>180</v>
      </c>
      <c r="Y8" s="13">
        <v>180</v>
      </c>
      <c r="Z8" s="171">
        <v>180</v>
      </c>
      <c r="AA8" s="13">
        <v>180</v>
      </c>
      <c r="AB8" s="13">
        <v>180</v>
      </c>
      <c r="AC8" s="13">
        <v>180</v>
      </c>
      <c r="AD8" s="13">
        <v>180</v>
      </c>
      <c r="AE8" s="13">
        <v>180</v>
      </c>
      <c r="AF8" s="171">
        <v>180</v>
      </c>
    </row>
    <row r="9" spans="1:32" ht="12" x14ac:dyDescent="0.2">
      <c r="A9" s="13" t="s">
        <v>204</v>
      </c>
      <c r="B9" s="34" t="s">
        <v>5</v>
      </c>
      <c r="C9" s="34" t="s">
        <v>5</v>
      </c>
      <c r="D9" s="34" t="s">
        <v>5</v>
      </c>
      <c r="E9" s="34" t="s">
        <v>5</v>
      </c>
      <c r="F9" s="92" t="s">
        <v>5</v>
      </c>
      <c r="G9" s="15" t="s">
        <v>5</v>
      </c>
      <c r="H9" s="15" t="s">
        <v>5</v>
      </c>
      <c r="I9" s="15" t="s">
        <v>5</v>
      </c>
      <c r="J9" s="15" t="s">
        <v>5</v>
      </c>
      <c r="K9" s="92" t="s">
        <v>5</v>
      </c>
      <c r="L9" s="15" t="s">
        <v>5</v>
      </c>
      <c r="M9" s="15" t="s">
        <v>5</v>
      </c>
      <c r="N9" s="15" t="s">
        <v>5</v>
      </c>
      <c r="O9" s="15" t="s">
        <v>5</v>
      </c>
      <c r="P9" s="92" t="s">
        <v>5</v>
      </c>
      <c r="Q9" s="15" t="s">
        <v>5</v>
      </c>
      <c r="R9" s="15" t="s">
        <v>5</v>
      </c>
      <c r="S9" s="15" t="s">
        <v>5</v>
      </c>
      <c r="T9" s="15" t="s">
        <v>5</v>
      </c>
      <c r="U9" s="92" t="s">
        <v>5</v>
      </c>
      <c r="V9" s="15" t="s">
        <v>5</v>
      </c>
      <c r="W9" s="15" t="s">
        <v>5</v>
      </c>
      <c r="X9" s="15" t="s">
        <v>5</v>
      </c>
      <c r="Y9" s="15" t="s">
        <v>5</v>
      </c>
      <c r="Z9" s="92" t="s">
        <v>5</v>
      </c>
      <c r="AA9" s="15" t="s">
        <v>5</v>
      </c>
      <c r="AB9" s="15" t="s">
        <v>5</v>
      </c>
      <c r="AC9" s="15" t="s">
        <v>5</v>
      </c>
      <c r="AD9" s="15" t="s">
        <v>5</v>
      </c>
      <c r="AE9" s="15" t="s">
        <v>5</v>
      </c>
      <c r="AF9" s="92" t="s">
        <v>5</v>
      </c>
    </row>
    <row r="10" spans="1:32" s="12" customFormat="1" ht="12" x14ac:dyDescent="0.2">
      <c r="A10" s="16" t="s">
        <v>352</v>
      </c>
      <c r="B10" s="35" t="s">
        <v>394</v>
      </c>
      <c r="C10" s="35" t="s">
        <v>395</v>
      </c>
      <c r="D10" s="35" t="s">
        <v>396</v>
      </c>
      <c r="E10" s="35" t="s">
        <v>397</v>
      </c>
      <c r="F10" s="172" t="s">
        <v>20</v>
      </c>
      <c r="G10" s="178" t="s">
        <v>398</v>
      </c>
      <c r="H10" s="178" t="s">
        <v>399</v>
      </c>
      <c r="I10" s="178" t="s">
        <v>400</v>
      </c>
      <c r="J10" s="178" t="s">
        <v>401</v>
      </c>
      <c r="K10" s="172" t="s">
        <v>163</v>
      </c>
      <c r="L10" s="178" t="s">
        <v>402</v>
      </c>
      <c r="M10" s="178" t="s">
        <v>403</v>
      </c>
      <c r="N10" s="178" t="s">
        <v>404</v>
      </c>
      <c r="O10" s="178" t="s">
        <v>405</v>
      </c>
      <c r="P10" s="172" t="s">
        <v>164</v>
      </c>
      <c r="Q10" s="178" t="s">
        <v>406</v>
      </c>
      <c r="R10" s="178" t="s">
        <v>407</v>
      </c>
      <c r="S10" s="178" t="s">
        <v>408</v>
      </c>
      <c r="T10" s="178" t="s">
        <v>409</v>
      </c>
      <c r="U10" s="172" t="s">
        <v>22</v>
      </c>
      <c r="V10" s="178" t="s">
        <v>410</v>
      </c>
      <c r="W10" s="178" t="s">
        <v>411</v>
      </c>
      <c r="X10" s="178" t="s">
        <v>412</v>
      </c>
      <c r="Y10" s="178" t="s">
        <v>413</v>
      </c>
      <c r="Z10" s="172" t="s">
        <v>24</v>
      </c>
      <c r="AA10" s="178" t="s">
        <v>414</v>
      </c>
      <c r="AB10" s="178" t="s">
        <v>415</v>
      </c>
      <c r="AC10" s="178" t="s">
        <v>416</v>
      </c>
      <c r="AD10" s="178" t="s">
        <v>417</v>
      </c>
      <c r="AE10" s="178" t="s">
        <v>700</v>
      </c>
      <c r="AF10" s="172" t="s">
        <v>26</v>
      </c>
    </row>
    <row r="11" spans="1:32" ht="12" x14ac:dyDescent="0.2">
      <c r="A11" s="13" t="s">
        <v>355</v>
      </c>
      <c r="B11" s="57" t="s">
        <v>0</v>
      </c>
      <c r="C11" s="57" t="s">
        <v>0</v>
      </c>
      <c r="D11" s="57" t="s">
        <v>0</v>
      </c>
      <c r="E11" s="57" t="s">
        <v>0</v>
      </c>
      <c r="F11" s="57" t="s">
        <v>0</v>
      </c>
      <c r="G11" s="57" t="s">
        <v>165</v>
      </c>
      <c r="H11" s="57" t="s">
        <v>165</v>
      </c>
      <c r="I11" s="57" t="s">
        <v>165</v>
      </c>
      <c r="J11" s="57" t="s">
        <v>165</v>
      </c>
      <c r="K11" s="57" t="s">
        <v>0</v>
      </c>
      <c r="L11" s="57" t="s">
        <v>165</v>
      </c>
      <c r="M11" s="57" t="s">
        <v>165</v>
      </c>
      <c r="N11" s="57" t="s">
        <v>165</v>
      </c>
      <c r="O11" s="57" t="s">
        <v>165</v>
      </c>
      <c r="P11" s="57" t="s">
        <v>0</v>
      </c>
      <c r="Q11" s="57" t="s">
        <v>0</v>
      </c>
      <c r="R11" s="57" t="s">
        <v>0</v>
      </c>
      <c r="S11" s="57" t="s">
        <v>0</v>
      </c>
      <c r="T11" s="57" t="s">
        <v>0</v>
      </c>
      <c r="U11" s="57" t="s">
        <v>0</v>
      </c>
      <c r="V11" s="57" t="s">
        <v>0</v>
      </c>
      <c r="W11" s="57" t="s">
        <v>0</v>
      </c>
      <c r="X11" s="57" t="s">
        <v>0</v>
      </c>
      <c r="Y11" s="57" t="s">
        <v>0</v>
      </c>
      <c r="Z11" s="57" t="s">
        <v>0</v>
      </c>
      <c r="AA11" s="57" t="s">
        <v>0</v>
      </c>
      <c r="AB11" s="57" t="s">
        <v>0</v>
      </c>
      <c r="AC11" s="57" t="s">
        <v>0</v>
      </c>
      <c r="AD11" s="57" t="s">
        <v>0</v>
      </c>
      <c r="AE11" s="57" t="s">
        <v>0</v>
      </c>
      <c r="AF11" s="57" t="s">
        <v>0</v>
      </c>
    </row>
    <row r="12" spans="1:32" ht="12" x14ac:dyDescent="0.2">
      <c r="A12" s="166" t="s">
        <v>211</v>
      </c>
      <c r="B12" s="39" t="s">
        <v>25</v>
      </c>
      <c r="C12" s="39" t="s">
        <v>25</v>
      </c>
      <c r="D12" s="39" t="s">
        <v>25</v>
      </c>
      <c r="E12" s="39" t="s">
        <v>25</v>
      </c>
      <c r="F12" s="173" t="s">
        <v>25</v>
      </c>
      <c r="G12" s="64" t="s">
        <v>25</v>
      </c>
      <c r="H12" s="64" t="s">
        <v>25</v>
      </c>
      <c r="I12" s="64" t="s">
        <v>25</v>
      </c>
      <c r="J12" s="64" t="s">
        <v>25</v>
      </c>
      <c r="K12" s="173" t="s">
        <v>25</v>
      </c>
      <c r="L12" s="64" t="s">
        <v>25</v>
      </c>
      <c r="M12" s="64" t="s">
        <v>25</v>
      </c>
      <c r="N12" s="64" t="s">
        <v>25</v>
      </c>
      <c r="O12" s="64" t="s">
        <v>25</v>
      </c>
      <c r="P12" s="173" t="s">
        <v>25</v>
      </c>
      <c r="Q12" s="64" t="s">
        <v>25</v>
      </c>
      <c r="R12" s="64" t="s">
        <v>25</v>
      </c>
      <c r="S12" s="64" t="s">
        <v>25</v>
      </c>
      <c r="T12" s="64" t="s">
        <v>25</v>
      </c>
      <c r="U12" s="173" t="s">
        <v>25</v>
      </c>
      <c r="V12" s="64" t="s">
        <v>25</v>
      </c>
      <c r="W12" s="64" t="s">
        <v>25</v>
      </c>
      <c r="X12" s="64" t="s">
        <v>25</v>
      </c>
      <c r="Y12" s="64" t="s">
        <v>25</v>
      </c>
      <c r="Z12" s="173" t="s">
        <v>25</v>
      </c>
      <c r="AA12" s="64" t="s">
        <v>25</v>
      </c>
      <c r="AB12" s="64" t="s">
        <v>25</v>
      </c>
      <c r="AC12" s="64" t="s">
        <v>25</v>
      </c>
      <c r="AD12" s="64" t="s">
        <v>25</v>
      </c>
      <c r="AE12" s="64" t="s">
        <v>25</v>
      </c>
      <c r="AF12" s="173" t="s">
        <v>25</v>
      </c>
    </row>
    <row r="13" spans="1:32" ht="12" x14ac:dyDescent="0.2">
      <c r="A13" s="13" t="s">
        <v>193</v>
      </c>
      <c r="B13" s="19">
        <f>ROUND((SUM(B4*B5))*20,0)/20</f>
        <v>1024</v>
      </c>
      <c r="C13" s="19">
        <f>ROUND((SUM(C4*C5))*20,0)/20</f>
        <v>1330</v>
      </c>
      <c r="D13" s="19">
        <f>ROUND((SUM(D4*D5))*20,0)/20</f>
        <v>1485</v>
      </c>
      <c r="E13" s="19">
        <f>ROUND((SUM(E4*E5))*20,0)/20</f>
        <v>1480</v>
      </c>
      <c r="F13" s="20">
        <f>SUM(B13:E13)</f>
        <v>5319</v>
      </c>
      <c r="G13" s="167">
        <f>ROUND((SUM(G4*G5))*20,0)/20</f>
        <v>1640</v>
      </c>
      <c r="H13" s="167">
        <f>ROUND((SUM(H4*H5))*20,0)/20</f>
        <v>1560</v>
      </c>
      <c r="I13" s="167">
        <f>ROUND((SUM(I4*I5))*20,0)/20</f>
        <v>400</v>
      </c>
      <c r="J13" s="167">
        <f>ROUND((SUM(J4*J5))*20,0)/20</f>
        <v>0</v>
      </c>
      <c r="K13" s="20">
        <f>SUM(G13:J13)</f>
        <v>3600</v>
      </c>
      <c r="L13" s="167">
        <f>ROUND((SUM(L4*L5))*20,0)/20</f>
        <v>0</v>
      </c>
      <c r="M13" s="167">
        <f>ROUND((SUM(M4*M5))*20,0)/20</f>
        <v>0</v>
      </c>
      <c r="N13" s="167">
        <f>ROUND((SUM(N4*N5))*20,0)/20</f>
        <v>800</v>
      </c>
      <c r="O13" s="167">
        <f>ROUND((SUM(O4*O5))*20,0)/20</f>
        <v>840</v>
      </c>
      <c r="P13" s="20">
        <f>SUM(L13:O13)</f>
        <v>1640</v>
      </c>
      <c r="Q13" s="167">
        <f>ROUND((SUM(Q4*Q5))*20,0)/20</f>
        <v>3120</v>
      </c>
      <c r="R13" s="167">
        <f>ROUND((SUM(R4*R5))*20,0)/20</f>
        <v>1365</v>
      </c>
      <c r="S13" s="167">
        <f>ROUND((SUM(S4*S5))*20,0)/20</f>
        <v>1599</v>
      </c>
      <c r="T13" s="167">
        <f>ROUND((SUM(T4*T5))*20,0)/20</f>
        <v>0</v>
      </c>
      <c r="U13" s="20">
        <f t="shared" ref="U13:U19" si="6">SUM(Q13:T13)</f>
        <v>6084</v>
      </c>
      <c r="V13" s="167">
        <f>ROUND((SUM(V4*V5))*20,0)/20</f>
        <v>5070</v>
      </c>
      <c r="W13" s="167">
        <f>ROUND((SUM(W4*W5))*20,0)/20</f>
        <v>1560</v>
      </c>
      <c r="X13" s="167">
        <f>ROUND((SUM(X4*X5))*20,0)/20</f>
        <v>1500</v>
      </c>
      <c r="Y13" s="167">
        <f>ROUND((SUM(Y4*Y5))*20,0)/20</f>
        <v>1000</v>
      </c>
      <c r="Z13" s="20">
        <f>SUM(V13:Y13)</f>
        <v>9130</v>
      </c>
      <c r="AA13" s="167">
        <f>ROUND((SUM(AA4*AA5))*20,0)/20</f>
        <v>0</v>
      </c>
      <c r="AB13" s="167">
        <f>ROUND((SUM(AB4*AB5))*20,0)/20</f>
        <v>1200</v>
      </c>
      <c r="AC13" s="167">
        <f>ROUND((SUM(AC4*AC5))*20,0)/20</f>
        <v>1600</v>
      </c>
      <c r="AD13" s="167">
        <f>ROUND((SUM(AD4*AD5))*20,0)/20</f>
        <v>0</v>
      </c>
      <c r="AE13" s="167">
        <f>ROUND((SUM(AE4*AE5))*20,0)/20</f>
        <v>1600</v>
      </c>
      <c r="AF13" s="20">
        <f>SUM(AA13:AE13)</f>
        <v>4400</v>
      </c>
    </row>
    <row r="14" spans="1:32" ht="12" x14ac:dyDescent="0.2">
      <c r="A14" s="13" t="s">
        <v>389</v>
      </c>
      <c r="B14" s="19"/>
      <c r="C14" s="19"/>
      <c r="D14" s="19"/>
      <c r="E14" s="19"/>
      <c r="F14" s="20"/>
      <c r="G14" s="19"/>
      <c r="H14" s="19"/>
      <c r="I14" s="19"/>
      <c r="J14" s="19"/>
      <c r="K14" s="20">
        <f t="shared" ref="K14:K19" si="7">SUM(G14:J14)</f>
        <v>0</v>
      </c>
      <c r="L14" s="19"/>
      <c r="M14" s="19"/>
      <c r="N14" s="19"/>
      <c r="O14" s="19"/>
      <c r="P14" s="20">
        <f t="shared" ref="P14:P19" si="8">SUM(L14:O14)</f>
        <v>0</v>
      </c>
      <c r="Q14" s="19"/>
      <c r="R14" s="19"/>
      <c r="S14" s="19"/>
      <c r="T14" s="19"/>
      <c r="U14" s="20">
        <f t="shared" si="6"/>
        <v>0</v>
      </c>
      <c r="V14" s="19"/>
      <c r="W14" s="19"/>
      <c r="X14" s="19"/>
      <c r="Y14" s="19"/>
      <c r="Z14" s="20">
        <f>SUM(V14:Y14)</f>
        <v>0</v>
      </c>
      <c r="AA14" s="19"/>
      <c r="AB14" s="19"/>
      <c r="AC14" s="19"/>
      <c r="AD14" s="19"/>
      <c r="AE14" s="19"/>
      <c r="AF14" s="20">
        <f>SUM(AA14:AE14)</f>
        <v>0</v>
      </c>
    </row>
    <row r="15" spans="1:32" ht="12" x14ac:dyDescent="0.2">
      <c r="A15" s="13" t="s">
        <v>418</v>
      </c>
      <c r="B15" s="19">
        <v>40</v>
      </c>
      <c r="C15" s="19">
        <v>50</v>
      </c>
      <c r="D15" s="19">
        <v>50</v>
      </c>
      <c r="E15" s="19">
        <v>50</v>
      </c>
      <c r="F15" s="20">
        <f>SUM(B15:E15)</f>
        <v>190</v>
      </c>
      <c r="G15" s="19">
        <v>50</v>
      </c>
      <c r="H15" s="19">
        <v>50</v>
      </c>
      <c r="I15" s="19">
        <v>10</v>
      </c>
      <c r="J15" s="19">
        <v>0</v>
      </c>
      <c r="K15" s="20">
        <f t="shared" si="7"/>
        <v>110</v>
      </c>
      <c r="L15" s="19">
        <v>0</v>
      </c>
      <c r="M15" s="19">
        <v>0</v>
      </c>
      <c r="N15" s="19">
        <v>0</v>
      </c>
      <c r="O15" s="19">
        <v>0</v>
      </c>
      <c r="P15" s="20">
        <f t="shared" si="8"/>
        <v>0</v>
      </c>
      <c r="Q15" s="19">
        <v>200</v>
      </c>
      <c r="R15" s="19">
        <v>200</v>
      </c>
      <c r="S15" s="19"/>
      <c r="T15" s="19"/>
      <c r="U15" s="20">
        <f t="shared" si="6"/>
        <v>400</v>
      </c>
      <c r="V15" s="19"/>
      <c r="W15" s="19">
        <v>50</v>
      </c>
      <c r="X15" s="19">
        <v>50</v>
      </c>
      <c r="Y15" s="19">
        <v>50</v>
      </c>
      <c r="Z15" s="20">
        <f t="shared" ref="Z15:Z19" si="9">SUM(V15:Y15)</f>
        <v>150</v>
      </c>
      <c r="AA15" s="19"/>
      <c r="AB15" s="19"/>
      <c r="AC15" s="19"/>
      <c r="AD15" s="19"/>
      <c r="AE15" s="19"/>
      <c r="AF15" s="20">
        <f t="shared" ref="AF15:AF19" si="10">SUM(AA15:AE15)</f>
        <v>0</v>
      </c>
    </row>
    <row r="16" spans="1:32" ht="12" x14ac:dyDescent="0.2">
      <c r="A16" s="13" t="s">
        <v>419</v>
      </c>
      <c r="B16" s="19"/>
      <c r="C16" s="19"/>
      <c r="D16" s="19"/>
      <c r="E16" s="19"/>
      <c r="F16" s="20">
        <f t="shared" ref="F16:F19" si="11">SUM(B16:E16)</f>
        <v>0</v>
      </c>
      <c r="G16" s="19"/>
      <c r="H16" s="19"/>
      <c r="I16" s="19"/>
      <c r="J16" s="19"/>
      <c r="K16" s="20">
        <f t="shared" si="7"/>
        <v>0</v>
      </c>
      <c r="L16" s="19"/>
      <c r="M16" s="19"/>
      <c r="N16" s="19"/>
      <c r="O16" s="19"/>
      <c r="P16" s="20">
        <f t="shared" si="8"/>
        <v>0</v>
      </c>
      <c r="Q16" s="19">
        <v>27.5</v>
      </c>
      <c r="R16" s="19">
        <v>27.5</v>
      </c>
      <c r="S16" s="19">
        <v>27.5</v>
      </c>
      <c r="T16" s="19"/>
      <c r="U16" s="20">
        <f t="shared" si="6"/>
        <v>82.5</v>
      </c>
      <c r="V16" s="19">
        <v>100</v>
      </c>
      <c r="W16" s="19"/>
      <c r="X16" s="19"/>
      <c r="Y16" s="19"/>
      <c r="Z16" s="20">
        <f t="shared" si="9"/>
        <v>100</v>
      </c>
      <c r="AA16" s="19"/>
      <c r="AB16" s="19"/>
      <c r="AC16" s="19"/>
      <c r="AD16" s="19"/>
      <c r="AE16" s="19"/>
      <c r="AF16" s="20">
        <f t="shared" si="10"/>
        <v>0</v>
      </c>
    </row>
    <row r="17" spans="1:33" ht="12" x14ac:dyDescent="0.2">
      <c r="A17" s="13" t="s">
        <v>422</v>
      </c>
      <c r="B17" s="19"/>
      <c r="C17" s="19"/>
      <c r="D17" s="19"/>
      <c r="E17" s="19">
        <v>100</v>
      </c>
      <c r="F17" s="20">
        <f t="shared" si="11"/>
        <v>100</v>
      </c>
      <c r="G17" s="19"/>
      <c r="H17" s="19"/>
      <c r="I17" s="19"/>
      <c r="J17" s="19"/>
      <c r="K17" s="20">
        <f t="shared" si="7"/>
        <v>0</v>
      </c>
      <c r="L17" s="19"/>
      <c r="M17" s="19"/>
      <c r="N17" s="19"/>
      <c r="O17" s="19"/>
      <c r="P17" s="20">
        <f t="shared" si="8"/>
        <v>0</v>
      </c>
      <c r="Q17" s="19"/>
      <c r="R17" s="19"/>
      <c r="S17" s="19"/>
      <c r="T17" s="19"/>
      <c r="U17" s="20">
        <f t="shared" si="6"/>
        <v>0</v>
      </c>
      <c r="V17" s="19"/>
      <c r="W17" s="19"/>
      <c r="X17" s="19"/>
      <c r="Y17" s="19"/>
      <c r="Z17" s="20">
        <f t="shared" si="9"/>
        <v>0</v>
      </c>
      <c r="AA17" s="19"/>
      <c r="AB17" s="19"/>
      <c r="AC17" s="19"/>
      <c r="AD17" s="19"/>
      <c r="AE17" s="19"/>
      <c r="AF17" s="20">
        <f t="shared" si="10"/>
        <v>0</v>
      </c>
    </row>
    <row r="18" spans="1:33" ht="12" x14ac:dyDescent="0.2">
      <c r="A18" s="13" t="s">
        <v>420</v>
      </c>
      <c r="B18" s="19"/>
      <c r="C18" s="19"/>
      <c r="D18" s="19"/>
      <c r="E18" s="19"/>
      <c r="F18" s="20">
        <f t="shared" si="11"/>
        <v>0</v>
      </c>
      <c r="G18" s="19"/>
      <c r="H18" s="19"/>
      <c r="I18" s="19"/>
      <c r="J18" s="19"/>
      <c r="K18" s="20">
        <f t="shared" si="7"/>
        <v>0</v>
      </c>
      <c r="L18" s="19">
        <v>1092</v>
      </c>
      <c r="M18" s="19">
        <v>1092</v>
      </c>
      <c r="N18" s="19">
        <v>550</v>
      </c>
      <c r="O18" s="19">
        <v>550</v>
      </c>
      <c r="P18" s="20">
        <f t="shared" si="8"/>
        <v>3284</v>
      </c>
      <c r="Q18" s="19"/>
      <c r="R18" s="19"/>
      <c r="S18" s="19"/>
      <c r="T18" s="19"/>
      <c r="U18" s="20">
        <f t="shared" si="6"/>
        <v>0</v>
      </c>
      <c r="V18" s="19"/>
      <c r="W18" s="19"/>
      <c r="X18" s="19"/>
      <c r="Y18" s="19"/>
      <c r="Z18" s="20">
        <f t="shared" si="9"/>
        <v>0</v>
      </c>
      <c r="AA18" s="19"/>
      <c r="AB18" s="19"/>
      <c r="AC18" s="19"/>
      <c r="AD18" s="19"/>
      <c r="AE18" s="19"/>
      <c r="AF18" s="20">
        <f t="shared" si="10"/>
        <v>0</v>
      </c>
    </row>
    <row r="19" spans="1:33" ht="12" x14ac:dyDescent="0.2">
      <c r="A19" s="13" t="s">
        <v>421</v>
      </c>
      <c r="B19" s="19"/>
      <c r="C19" s="19"/>
      <c r="D19" s="19"/>
      <c r="E19" s="19"/>
      <c r="F19" s="20">
        <f t="shared" si="11"/>
        <v>0</v>
      </c>
      <c r="G19" s="19"/>
      <c r="H19" s="19"/>
      <c r="I19" s="19"/>
      <c r="J19" s="19"/>
      <c r="K19" s="20">
        <f t="shared" si="7"/>
        <v>0</v>
      </c>
      <c r="L19" s="19">
        <f>L18*1.75</f>
        <v>1911</v>
      </c>
      <c r="M19" s="19"/>
      <c r="N19" s="19">
        <v>1000</v>
      </c>
      <c r="O19" s="19"/>
      <c r="P19" s="20">
        <f t="shared" si="8"/>
        <v>2911</v>
      </c>
      <c r="Q19" s="19"/>
      <c r="R19" s="19"/>
      <c r="S19" s="19"/>
      <c r="T19" s="19"/>
      <c r="U19" s="20">
        <f t="shared" si="6"/>
        <v>0</v>
      </c>
      <c r="V19" s="19"/>
      <c r="W19" s="19"/>
      <c r="X19" s="19"/>
      <c r="Y19" s="19"/>
      <c r="Z19" s="20">
        <f t="shared" si="9"/>
        <v>0</v>
      </c>
      <c r="AA19" s="19"/>
      <c r="AB19" s="19">
        <v>0</v>
      </c>
      <c r="AC19" s="19"/>
      <c r="AD19" s="19"/>
      <c r="AE19" s="19">
        <v>0</v>
      </c>
      <c r="AF19" s="20">
        <f t="shared" si="10"/>
        <v>0</v>
      </c>
    </row>
    <row r="20" spans="1:33" ht="12" x14ac:dyDescent="0.2">
      <c r="B20" s="19"/>
      <c r="C20" s="19"/>
      <c r="D20" s="19"/>
      <c r="E20" s="19"/>
      <c r="F20" s="20"/>
      <c r="K20" s="20"/>
      <c r="P20" s="20"/>
      <c r="U20" s="20"/>
      <c r="W20" s="13"/>
      <c r="Z20" s="20"/>
      <c r="AB20" s="13"/>
      <c r="AF20" s="20"/>
    </row>
    <row r="21" spans="1:33" ht="12" x14ac:dyDescent="0.2">
      <c r="A21" s="168" t="s">
        <v>222</v>
      </c>
      <c r="B21" s="169">
        <f>SUM(B13:B20)</f>
        <v>1064</v>
      </c>
      <c r="C21" s="169">
        <f t="shared" ref="C21:E21" si="12">SUM(C13:C20)</f>
        <v>1380</v>
      </c>
      <c r="D21" s="169">
        <f t="shared" si="12"/>
        <v>1535</v>
      </c>
      <c r="E21" s="169">
        <f t="shared" si="12"/>
        <v>1630</v>
      </c>
      <c r="F21" s="174">
        <f>SUM(B21:E21)</f>
        <v>5609</v>
      </c>
      <c r="G21" s="169">
        <f>SUM(G13:G20)</f>
        <v>1690</v>
      </c>
      <c r="H21" s="169">
        <f t="shared" ref="H21:J21" si="13">SUM(H13:H20)</f>
        <v>1610</v>
      </c>
      <c r="I21" s="169">
        <f t="shared" si="13"/>
        <v>410</v>
      </c>
      <c r="J21" s="169">
        <f t="shared" si="13"/>
        <v>0</v>
      </c>
      <c r="K21" s="174">
        <f>SUM(K13:K19)</f>
        <v>3710</v>
      </c>
      <c r="L21" s="169">
        <f>SUM(L13:L20)</f>
        <v>3003</v>
      </c>
      <c r="M21" s="169">
        <f t="shared" ref="M21:O21" si="14">SUM(M13:M20)</f>
        <v>1092</v>
      </c>
      <c r="N21" s="169">
        <f t="shared" si="14"/>
        <v>2350</v>
      </c>
      <c r="O21" s="169">
        <f t="shared" si="14"/>
        <v>1390</v>
      </c>
      <c r="P21" s="174">
        <f>SUM(P13:P20)</f>
        <v>7835</v>
      </c>
      <c r="Q21" s="169">
        <f>SUM(Q13:Q20)</f>
        <v>3347.5</v>
      </c>
      <c r="R21" s="169">
        <f t="shared" ref="R21:AE21" si="15">SUM(R13:R20)</f>
        <v>1592.5</v>
      </c>
      <c r="S21" s="169">
        <f t="shared" si="15"/>
        <v>1626.5</v>
      </c>
      <c r="T21" s="169">
        <f t="shared" si="15"/>
        <v>0</v>
      </c>
      <c r="U21" s="174">
        <f>SUM(Q21:T21)</f>
        <v>6566.5</v>
      </c>
      <c r="V21" s="169">
        <f t="shared" si="15"/>
        <v>5170</v>
      </c>
      <c r="W21" s="169">
        <f t="shared" si="15"/>
        <v>1610</v>
      </c>
      <c r="X21" s="169">
        <f t="shared" si="15"/>
        <v>1550</v>
      </c>
      <c r="Y21" s="169">
        <f t="shared" si="15"/>
        <v>1050</v>
      </c>
      <c r="Z21" s="174">
        <f>SUM(V21:Y21)</f>
        <v>9380</v>
      </c>
      <c r="AA21" s="169">
        <f t="shared" si="15"/>
        <v>0</v>
      </c>
      <c r="AB21" s="169">
        <f t="shared" si="15"/>
        <v>1200</v>
      </c>
      <c r="AC21" s="169">
        <f t="shared" si="15"/>
        <v>1600</v>
      </c>
      <c r="AD21" s="169">
        <f t="shared" si="15"/>
        <v>0</v>
      </c>
      <c r="AE21" s="169">
        <f t="shared" si="15"/>
        <v>1600</v>
      </c>
      <c r="AF21" s="174">
        <f>SUM(AF13:AF19)</f>
        <v>4400</v>
      </c>
    </row>
    <row r="22" spans="1:33" ht="12" x14ac:dyDescent="0.2">
      <c r="A22" s="13" t="s">
        <v>224</v>
      </c>
      <c r="B22" s="58">
        <f>Tariffe!C88</f>
        <v>0.115</v>
      </c>
      <c r="C22" s="58">
        <f>Tariffe!C94</f>
        <v>0.12</v>
      </c>
      <c r="D22" s="58">
        <f>Tariffe!C93</f>
        <v>0.12</v>
      </c>
      <c r="E22" s="58">
        <f>Tariffe!C101</f>
        <v>0.126</v>
      </c>
      <c r="F22" s="58">
        <f>E22</f>
        <v>0.126</v>
      </c>
      <c r="G22" s="58">
        <f>Tariffe!C117</f>
        <v>0.13800000000000001</v>
      </c>
      <c r="H22" s="58">
        <f>Tariffe!C117</f>
        <v>0.13800000000000001</v>
      </c>
      <c r="I22" s="58">
        <f>Tariffe!C117</f>
        <v>0.13800000000000001</v>
      </c>
      <c r="J22" s="58">
        <f>Tariffe!C117</f>
        <v>0.13800000000000001</v>
      </c>
      <c r="K22" s="58">
        <f>J22</f>
        <v>0.13800000000000001</v>
      </c>
      <c r="L22" s="58">
        <f>Tariffe!C117</f>
        <v>0.13800000000000001</v>
      </c>
      <c r="M22" s="58">
        <f>L22</f>
        <v>0.13800000000000001</v>
      </c>
      <c r="N22" s="58">
        <f>Tariffe!C112</f>
        <v>0.13500000000000001</v>
      </c>
      <c r="O22" s="58">
        <f>N22</f>
        <v>0.13500000000000001</v>
      </c>
      <c r="P22" s="58">
        <f>N22</f>
        <v>0.13500000000000001</v>
      </c>
      <c r="Q22" s="58">
        <f>Tariffe!C119</f>
        <v>0.13900000000000001</v>
      </c>
      <c r="R22" s="58">
        <f>Tariffe!C123</f>
        <v>0.14099999999999999</v>
      </c>
      <c r="S22" s="58">
        <f>Tariffe!C120</f>
        <v>0.14000000000000001</v>
      </c>
      <c r="T22" s="58">
        <f>Tariffe!C120</f>
        <v>0.14000000000000001</v>
      </c>
      <c r="U22" s="58">
        <f>T22</f>
        <v>0.14000000000000001</v>
      </c>
      <c r="V22" s="58">
        <f>Tariffe!C112</f>
        <v>0.13500000000000001</v>
      </c>
      <c r="W22" s="58">
        <f>Tariffe!C113</f>
        <v>0.13500000000000001</v>
      </c>
      <c r="X22" s="58">
        <f>Tariffe!C114</f>
        <v>0.13600000000000001</v>
      </c>
      <c r="Y22" s="58">
        <f>Tariffe!C114</f>
        <v>0.13600000000000001</v>
      </c>
      <c r="Z22" s="58">
        <f>Y22</f>
        <v>0.13600000000000001</v>
      </c>
      <c r="AA22" s="58">
        <f>Tariffe!C114</f>
        <v>0.13600000000000001</v>
      </c>
      <c r="AB22" s="58">
        <f>Tariffe!C112</f>
        <v>0.13500000000000001</v>
      </c>
      <c r="AC22" s="58">
        <f>AB22</f>
        <v>0.13500000000000001</v>
      </c>
      <c r="AD22" s="58">
        <f>AB22</f>
        <v>0.13500000000000001</v>
      </c>
      <c r="AE22" s="58">
        <f>AB22</f>
        <v>0.13500000000000001</v>
      </c>
      <c r="AF22" s="58">
        <f>AE22</f>
        <v>0.13500000000000001</v>
      </c>
    </row>
    <row r="23" spans="1:33" ht="12" x14ac:dyDescent="0.2">
      <c r="A23" s="13" t="s">
        <v>225</v>
      </c>
      <c r="B23" s="19">
        <f>ROUND((SUM(B28*B22))*20,0)/20</f>
        <v>122.35</v>
      </c>
      <c r="C23" s="19">
        <f>C22*C29-B24</f>
        <v>170.92999999999998</v>
      </c>
      <c r="D23" s="19">
        <f t="shared" ref="D23:AE23" si="16">D22*D29-C24</f>
        <v>184.2</v>
      </c>
      <c r="E23" s="19">
        <f t="shared" si="16"/>
        <v>229.25400000000008</v>
      </c>
      <c r="F23" s="20">
        <f>SUM(B23:E23)</f>
        <v>706.73400000000004</v>
      </c>
      <c r="G23" s="24">
        <f>G22*G29</f>
        <v>233.22000000000003</v>
      </c>
      <c r="H23" s="24">
        <f t="shared" si="16"/>
        <v>222.18</v>
      </c>
      <c r="I23" s="24">
        <f t="shared" si="16"/>
        <v>56.579999999999984</v>
      </c>
      <c r="J23" s="24">
        <f t="shared" si="16"/>
        <v>0</v>
      </c>
      <c r="K23" s="20">
        <f>SUM(G23:J23)</f>
        <v>511.98</v>
      </c>
      <c r="L23" s="19">
        <f>L22*L29</f>
        <v>414.41400000000004</v>
      </c>
      <c r="M23" s="19">
        <f>M22*M29-L24</f>
        <v>150.69599999999997</v>
      </c>
      <c r="N23" s="19">
        <f t="shared" si="16"/>
        <v>304.96500000000003</v>
      </c>
      <c r="O23" s="19">
        <f t="shared" si="16"/>
        <v>187.65000000000009</v>
      </c>
      <c r="P23" s="20">
        <f>SUM(L23:O23)</f>
        <v>1057.7250000000001</v>
      </c>
      <c r="Q23" s="19">
        <f>Q22*Q29</f>
        <v>465.30250000000007</v>
      </c>
      <c r="R23" s="19">
        <f t="shared" si="16"/>
        <v>231.2374999999999</v>
      </c>
      <c r="S23" s="19">
        <f t="shared" si="16"/>
        <v>222.7700000000001</v>
      </c>
      <c r="T23" s="19">
        <f t="shared" si="16"/>
        <v>0</v>
      </c>
      <c r="U23" s="20">
        <f>SUM(Q23:T23)</f>
        <v>919.31000000000006</v>
      </c>
      <c r="V23" s="19">
        <f>V22*V29</f>
        <v>697.95</v>
      </c>
      <c r="W23" s="19">
        <f t="shared" si="16"/>
        <v>217.35000000000002</v>
      </c>
      <c r="X23" s="19">
        <f t="shared" si="16"/>
        <v>217.58000000000004</v>
      </c>
      <c r="Y23" s="19">
        <f t="shared" si="16"/>
        <v>142.79999999999995</v>
      </c>
      <c r="Z23" s="20">
        <f>SUM(V23:Y23)</f>
        <v>1275.68</v>
      </c>
      <c r="AA23" s="19">
        <f>AA22*AA29</f>
        <v>0</v>
      </c>
      <c r="AB23" s="19">
        <f t="shared" si="16"/>
        <v>162</v>
      </c>
      <c r="AC23" s="19">
        <f t="shared" si="16"/>
        <v>216</v>
      </c>
      <c r="AD23" s="19">
        <f t="shared" si="16"/>
        <v>0</v>
      </c>
      <c r="AE23" s="19">
        <f t="shared" si="16"/>
        <v>216</v>
      </c>
      <c r="AF23" s="20">
        <f>SUM(AA23:AE23)</f>
        <v>594</v>
      </c>
      <c r="AG23" s="19">
        <f>F23+K23+P23+U23+Z23+AF23</f>
        <v>5065.4290000000001</v>
      </c>
    </row>
    <row r="24" spans="1:33" ht="12" x14ac:dyDescent="0.2">
      <c r="A24" s="13" t="s">
        <v>228</v>
      </c>
      <c r="B24" s="19">
        <f>B23</f>
        <v>122.35</v>
      </c>
      <c r="C24" s="19">
        <f>C23+B24</f>
        <v>293.27999999999997</v>
      </c>
      <c r="D24" s="19">
        <f t="shared" ref="D24:AE24" si="17">D23+C24</f>
        <v>477.47999999999996</v>
      </c>
      <c r="E24" s="19">
        <f t="shared" si="17"/>
        <v>706.73400000000004</v>
      </c>
      <c r="F24" s="20"/>
      <c r="G24" s="24">
        <f>G23</f>
        <v>233.22000000000003</v>
      </c>
      <c r="H24" s="24">
        <f t="shared" si="17"/>
        <v>455.40000000000003</v>
      </c>
      <c r="I24" s="24">
        <f t="shared" si="17"/>
        <v>511.98</v>
      </c>
      <c r="J24" s="24">
        <f t="shared" si="17"/>
        <v>511.98</v>
      </c>
      <c r="K24" s="20"/>
      <c r="L24" s="19">
        <f>L23</f>
        <v>414.41400000000004</v>
      </c>
      <c r="M24" s="19">
        <f t="shared" si="17"/>
        <v>565.11</v>
      </c>
      <c r="N24" s="19">
        <f t="shared" si="17"/>
        <v>870.07500000000005</v>
      </c>
      <c r="O24" s="19">
        <f t="shared" si="17"/>
        <v>1057.7250000000001</v>
      </c>
      <c r="P24" s="20"/>
      <c r="Q24" s="19">
        <f>Q23</f>
        <v>465.30250000000007</v>
      </c>
      <c r="R24" s="19">
        <f t="shared" si="17"/>
        <v>696.54</v>
      </c>
      <c r="S24" s="19">
        <f t="shared" si="17"/>
        <v>919.31000000000006</v>
      </c>
      <c r="T24" s="19">
        <f t="shared" si="17"/>
        <v>919.31000000000006</v>
      </c>
      <c r="U24" s="20"/>
      <c r="V24" s="19">
        <f>V23</f>
        <v>697.95</v>
      </c>
      <c r="W24" s="19">
        <f t="shared" si="17"/>
        <v>915.30000000000007</v>
      </c>
      <c r="X24" s="19">
        <f t="shared" si="17"/>
        <v>1132.8800000000001</v>
      </c>
      <c r="Y24" s="19">
        <f t="shared" si="17"/>
        <v>1275.68</v>
      </c>
      <c r="Z24" s="20"/>
      <c r="AA24" s="19">
        <f>AA23</f>
        <v>0</v>
      </c>
      <c r="AB24" s="19">
        <f t="shared" si="17"/>
        <v>162</v>
      </c>
      <c r="AC24" s="19">
        <f t="shared" si="17"/>
        <v>378</v>
      </c>
      <c r="AD24" s="19">
        <f t="shared" si="17"/>
        <v>378</v>
      </c>
      <c r="AE24" s="19">
        <f t="shared" si="17"/>
        <v>594</v>
      </c>
      <c r="AF24" s="20"/>
    </row>
    <row r="25" spans="1:33" ht="12" x14ac:dyDescent="0.2">
      <c r="A25" s="166" t="s">
        <v>375</v>
      </c>
      <c r="B25" s="27"/>
      <c r="C25" s="27"/>
      <c r="D25" s="27"/>
      <c r="E25" s="27"/>
      <c r="F25" s="175"/>
      <c r="G25" s="24"/>
      <c r="H25" s="24"/>
      <c r="I25" s="24"/>
      <c r="J25" s="24"/>
      <c r="K25" s="175"/>
      <c r="L25" s="19"/>
      <c r="M25" s="19"/>
      <c r="N25" s="19"/>
      <c r="O25" s="19"/>
      <c r="P25" s="175"/>
      <c r="Q25" s="19"/>
      <c r="R25" s="19"/>
      <c r="S25" s="19"/>
      <c r="T25" s="19"/>
      <c r="U25" s="175"/>
      <c r="V25" s="19"/>
      <c r="W25" s="19"/>
      <c r="X25" s="19"/>
      <c r="Y25" s="19"/>
      <c r="Z25" s="175"/>
      <c r="AA25" s="19"/>
      <c r="AB25" s="19"/>
      <c r="AC25" s="19"/>
      <c r="AD25" s="19"/>
      <c r="AE25" s="19"/>
      <c r="AF25" s="175"/>
    </row>
    <row r="26" spans="1:33" ht="12" x14ac:dyDescent="0.2">
      <c r="A26" s="12" t="s">
        <v>230</v>
      </c>
      <c r="B26" s="28">
        <f>SUM(B21-B23)</f>
        <v>941.65</v>
      </c>
      <c r="C26" s="28">
        <f t="shared" ref="C26:E26" si="18">SUM(C21-C23)</f>
        <v>1209.07</v>
      </c>
      <c r="D26" s="28">
        <f t="shared" si="18"/>
        <v>1350.8</v>
      </c>
      <c r="E26" s="28">
        <f t="shared" si="18"/>
        <v>1400.7459999999999</v>
      </c>
      <c r="F26" s="176">
        <f>SUM(B26:E26)</f>
        <v>4902.2659999999996</v>
      </c>
      <c r="G26" s="177">
        <f>SUM(G21-G23)</f>
        <v>1456.78</v>
      </c>
      <c r="H26" s="177">
        <f>SUM(H21-H23)</f>
        <v>1387.82</v>
      </c>
      <c r="I26" s="177">
        <f>SUM(I21-I23)</f>
        <v>353.42</v>
      </c>
      <c r="J26" s="177">
        <f>SUM(J21-J23)</f>
        <v>0</v>
      </c>
      <c r="K26" s="176">
        <f>SUM(G26:J26)</f>
        <v>3198.02</v>
      </c>
      <c r="L26" s="170">
        <f>SUM(L21-L23)</f>
        <v>2588.5859999999998</v>
      </c>
      <c r="M26" s="170">
        <f>SUM(M21-M23)</f>
        <v>941.30400000000009</v>
      </c>
      <c r="N26" s="170">
        <f>SUM(N21-N23)</f>
        <v>2045.0349999999999</v>
      </c>
      <c r="O26" s="170">
        <f>SUM(O21-O23)</f>
        <v>1202.3499999999999</v>
      </c>
      <c r="P26" s="176">
        <f>SUM(L26:O26)</f>
        <v>6777.2749999999996</v>
      </c>
      <c r="Q26" s="170">
        <f>SUM(Q21-Q23)</f>
        <v>2882.1974999999998</v>
      </c>
      <c r="R26" s="170">
        <f>SUM(R21-R23)</f>
        <v>1361.2625</v>
      </c>
      <c r="S26" s="170">
        <f t="shared" ref="S26:T26" si="19">SUM(S21-S23)</f>
        <v>1403.73</v>
      </c>
      <c r="T26" s="170">
        <f t="shared" si="19"/>
        <v>0</v>
      </c>
      <c r="U26" s="176">
        <f>SUM(Q26:T26)</f>
        <v>5647.1900000000005</v>
      </c>
      <c r="V26" s="170">
        <f>SUM(V21-V23)</f>
        <v>4472.05</v>
      </c>
      <c r="W26" s="170">
        <f>SUM(W21-W23)</f>
        <v>1392.65</v>
      </c>
      <c r="X26" s="170">
        <f>SUM(X21-X23)</f>
        <v>1332.42</v>
      </c>
      <c r="Y26" s="170">
        <f>SUM(Y21-Y23)</f>
        <v>907.2</v>
      </c>
      <c r="Z26" s="176">
        <f>SUM(V26:Y26)</f>
        <v>8104.3200000000006</v>
      </c>
      <c r="AA26" s="170">
        <f>SUM(AA21-AA23)</f>
        <v>0</v>
      </c>
      <c r="AB26" s="170">
        <f>SUM(AB21-AB23)</f>
        <v>1038</v>
      </c>
      <c r="AC26" s="170">
        <f>SUM(AC21-AC23)</f>
        <v>1384</v>
      </c>
      <c r="AD26" s="170">
        <f>SUM(AD21-AD23)</f>
        <v>0</v>
      </c>
      <c r="AE26" s="170">
        <f>SUM(AE21-AE23)</f>
        <v>1384</v>
      </c>
      <c r="AF26" s="176">
        <f>SUM(AA26:AE26)</f>
        <v>3806</v>
      </c>
    </row>
    <row r="27" spans="1:33" ht="12" x14ac:dyDescent="0.2">
      <c r="F27" s="29"/>
      <c r="G27" s="24"/>
      <c r="H27" s="24"/>
      <c r="I27" s="24"/>
      <c r="J27" s="24"/>
      <c r="K27" s="29"/>
      <c r="L27" s="19"/>
      <c r="M27" s="19"/>
      <c r="N27" s="19"/>
      <c r="O27" s="19"/>
      <c r="P27" s="29"/>
      <c r="Q27" s="19"/>
      <c r="R27" s="19"/>
      <c r="S27" s="19"/>
      <c r="T27" s="19"/>
      <c r="U27" s="29"/>
      <c r="V27" s="19"/>
      <c r="W27" s="19"/>
      <c r="X27" s="19"/>
      <c r="Y27" s="19"/>
      <c r="Z27" s="29"/>
      <c r="AA27" s="19"/>
      <c r="AB27" s="19"/>
      <c r="AC27" s="19"/>
      <c r="AD27" s="19"/>
      <c r="AE27" s="19"/>
      <c r="AF27" s="29"/>
    </row>
    <row r="28" spans="1:33" ht="12" x14ac:dyDescent="0.2">
      <c r="A28" s="13" t="s">
        <v>231</v>
      </c>
      <c r="B28" s="56">
        <f>SUM(B13:B19)</f>
        <v>1064</v>
      </c>
      <c r="C28" s="56">
        <f t="shared" ref="C28:E28" si="20">SUM(C13:C19)</f>
        <v>1380</v>
      </c>
      <c r="D28" s="56">
        <f t="shared" si="20"/>
        <v>1535</v>
      </c>
      <c r="E28" s="56">
        <f t="shared" si="20"/>
        <v>1630</v>
      </c>
      <c r="F28" s="56">
        <f>SUM(B28:E28)</f>
        <v>5609</v>
      </c>
      <c r="G28" s="56">
        <f t="shared" ref="G28:J28" si="21">SUM(G13:G19)</f>
        <v>1690</v>
      </c>
      <c r="H28" s="56">
        <f t="shared" si="21"/>
        <v>1610</v>
      </c>
      <c r="I28" s="56">
        <f t="shared" si="21"/>
        <v>410</v>
      </c>
      <c r="J28" s="56">
        <f t="shared" si="21"/>
        <v>0</v>
      </c>
      <c r="K28" s="56">
        <f>SUM(G28:J28)</f>
        <v>3710</v>
      </c>
      <c r="L28" s="56">
        <f t="shared" ref="L28:O28" si="22">SUM(L13:L19)</f>
        <v>3003</v>
      </c>
      <c r="M28" s="56">
        <f t="shared" si="22"/>
        <v>1092</v>
      </c>
      <c r="N28" s="56">
        <f t="shared" si="22"/>
        <v>2350</v>
      </c>
      <c r="O28" s="56">
        <f t="shared" si="22"/>
        <v>1390</v>
      </c>
      <c r="P28" s="56">
        <f>SUM(L28:O28)</f>
        <v>7835</v>
      </c>
      <c r="Q28" s="56">
        <f t="shared" ref="Q28:T28" si="23">SUM(Q13:Q19)</f>
        <v>3347.5</v>
      </c>
      <c r="R28" s="56">
        <f t="shared" si="23"/>
        <v>1592.5</v>
      </c>
      <c r="S28" s="56">
        <f t="shared" si="23"/>
        <v>1626.5</v>
      </c>
      <c r="T28" s="56">
        <f t="shared" si="23"/>
        <v>0</v>
      </c>
      <c r="U28" s="56">
        <f>SUM(Q28:T28)</f>
        <v>6566.5</v>
      </c>
      <c r="V28" s="56">
        <f t="shared" ref="V28:Y28" si="24">SUM(V13:V19)</f>
        <v>5170</v>
      </c>
      <c r="W28" s="56">
        <f t="shared" si="24"/>
        <v>1610</v>
      </c>
      <c r="X28" s="56">
        <f t="shared" si="24"/>
        <v>1550</v>
      </c>
      <c r="Y28" s="56">
        <f t="shared" si="24"/>
        <v>1050</v>
      </c>
      <c r="Z28" s="56">
        <f>SUM(V28:Y28)</f>
        <v>9380</v>
      </c>
      <c r="AA28" s="56">
        <f t="shared" ref="AA28:AE28" si="25">SUM(AA13:AA19)</f>
        <v>0</v>
      </c>
      <c r="AB28" s="56">
        <f t="shared" si="25"/>
        <v>1200</v>
      </c>
      <c r="AC28" s="56">
        <f t="shared" si="25"/>
        <v>1600</v>
      </c>
      <c r="AD28" s="56">
        <f t="shared" si="25"/>
        <v>0</v>
      </c>
      <c r="AE28" s="56">
        <f t="shared" si="25"/>
        <v>1600</v>
      </c>
      <c r="AF28" s="56">
        <f>SUM(AA28:AE28)</f>
        <v>4400</v>
      </c>
    </row>
    <row r="29" spans="1:33" ht="12" x14ac:dyDescent="0.2">
      <c r="A29" s="13" t="s">
        <v>328</v>
      </c>
      <c r="B29" s="24">
        <f>B28</f>
        <v>1064</v>
      </c>
      <c r="C29" s="24">
        <f>B29+C28</f>
        <v>2444</v>
      </c>
      <c r="D29" s="24">
        <f>C29+D28</f>
        <v>3979</v>
      </c>
      <c r="E29" s="24">
        <f>D29+E28</f>
        <v>5609</v>
      </c>
      <c r="F29" s="20"/>
      <c r="G29" s="24">
        <f>G28</f>
        <v>1690</v>
      </c>
      <c r="H29" s="24">
        <f>G29+H28</f>
        <v>3300</v>
      </c>
      <c r="I29" s="24">
        <f>H29+I28</f>
        <v>3710</v>
      </c>
      <c r="J29" s="24">
        <f>I29+J28</f>
        <v>3710</v>
      </c>
      <c r="K29" s="20"/>
      <c r="L29" s="24">
        <f>L28</f>
        <v>3003</v>
      </c>
      <c r="M29" s="24">
        <f>M28+L29</f>
        <v>4095</v>
      </c>
      <c r="N29" s="24">
        <f t="shared" ref="N29:O29" si="26">N28+M29</f>
        <v>6445</v>
      </c>
      <c r="O29" s="24">
        <f t="shared" si="26"/>
        <v>7835</v>
      </c>
      <c r="P29" s="20"/>
      <c r="Q29" s="24">
        <f>Q28</f>
        <v>3347.5</v>
      </c>
      <c r="R29" s="24">
        <f>Q29+R28</f>
        <v>4940</v>
      </c>
      <c r="S29" s="24">
        <f>R29+S28</f>
        <v>6566.5</v>
      </c>
      <c r="T29" s="24">
        <f>S29+T28</f>
        <v>6566.5</v>
      </c>
      <c r="U29" s="20"/>
      <c r="V29" s="24">
        <f>V28</f>
        <v>5170</v>
      </c>
      <c r="W29" s="24">
        <f>V29+W28</f>
        <v>6780</v>
      </c>
      <c r="X29" s="24">
        <f>W29+X28</f>
        <v>8330</v>
      </c>
      <c r="Y29" s="24">
        <f>X29+Y28</f>
        <v>9380</v>
      </c>
      <c r="Z29" s="20"/>
      <c r="AA29" s="24">
        <f>AA28</f>
        <v>0</v>
      </c>
      <c r="AB29" s="24">
        <f>AA29+AB28</f>
        <v>1200</v>
      </c>
      <c r="AC29" s="24">
        <f>AB29+AC28</f>
        <v>2800</v>
      </c>
      <c r="AD29" s="24">
        <f>AD28+AC29</f>
        <v>2800</v>
      </c>
      <c r="AE29" s="24">
        <f>AD29+AE28</f>
        <v>4400</v>
      </c>
      <c r="AF29" s="20"/>
    </row>
    <row r="30" spans="1:33" ht="12" x14ac:dyDescent="0.2">
      <c r="A30" s="13" t="s">
        <v>235</v>
      </c>
      <c r="B30" s="19">
        <f>SUM(B13:B16)</f>
        <v>1064</v>
      </c>
      <c r="C30" s="19">
        <f>SUM(C13:C16)</f>
        <v>1380</v>
      </c>
      <c r="D30" s="19">
        <f>SUM(D13:D16)</f>
        <v>1535</v>
      </c>
      <c r="E30" s="19">
        <f>SUM(E13:E16)</f>
        <v>1530</v>
      </c>
      <c r="F30" s="20">
        <f>SUM(B30:E30)</f>
        <v>5509</v>
      </c>
      <c r="G30" s="19">
        <f>SUM(G13:G16)</f>
        <v>1690</v>
      </c>
      <c r="H30" s="19">
        <f>SUM(H13:H16)</f>
        <v>1610</v>
      </c>
      <c r="I30" s="19">
        <f>SUM(I13:I16)</f>
        <v>410</v>
      </c>
      <c r="J30" s="19">
        <f>SUM(J13:J16)</f>
        <v>0</v>
      </c>
      <c r="K30" s="20">
        <f>SUM(G30:J30)</f>
        <v>3710</v>
      </c>
      <c r="L30" s="19">
        <f>SUM(L13:L16)</f>
        <v>0</v>
      </c>
      <c r="M30" s="19">
        <f>SUM(M13:M16)</f>
        <v>0</v>
      </c>
      <c r="N30" s="19">
        <f>SUM(N13:N16)</f>
        <v>800</v>
      </c>
      <c r="O30" s="19">
        <f>SUM(O13:O16)</f>
        <v>840</v>
      </c>
      <c r="P30" s="20">
        <f>SUM(L30:O30)</f>
        <v>1640</v>
      </c>
      <c r="Q30" s="19">
        <f t="shared" ref="Q30:T30" si="27">SUM(Q13:Q16)</f>
        <v>3347.5</v>
      </c>
      <c r="R30" s="19">
        <f t="shared" si="27"/>
        <v>1592.5</v>
      </c>
      <c r="S30" s="19">
        <f t="shared" si="27"/>
        <v>1626.5</v>
      </c>
      <c r="T30" s="19">
        <f t="shared" si="27"/>
        <v>0</v>
      </c>
      <c r="U30" s="20">
        <f>SUM(Q30:T30)</f>
        <v>6566.5</v>
      </c>
      <c r="V30" s="19">
        <f t="shared" ref="V30:Y30" si="28">SUM(V13:V16)</f>
        <v>5170</v>
      </c>
      <c r="W30" s="19">
        <f t="shared" si="28"/>
        <v>1610</v>
      </c>
      <c r="X30" s="19">
        <f t="shared" si="28"/>
        <v>1550</v>
      </c>
      <c r="Y30" s="19">
        <f t="shared" si="28"/>
        <v>1050</v>
      </c>
      <c r="Z30" s="20">
        <f>SUM(V30:Y30)</f>
        <v>9380</v>
      </c>
      <c r="AA30" s="19">
        <f t="shared" ref="AA30:AE30" si="29">SUM(AA13:AA16)</f>
        <v>0</v>
      </c>
      <c r="AB30" s="19">
        <f t="shared" si="29"/>
        <v>1200</v>
      </c>
      <c r="AC30" s="19">
        <f t="shared" si="29"/>
        <v>1600</v>
      </c>
      <c r="AD30" s="19">
        <f t="shared" si="29"/>
        <v>0</v>
      </c>
      <c r="AE30" s="19">
        <f t="shared" si="29"/>
        <v>1600</v>
      </c>
      <c r="AF30" s="20">
        <f>SUM(AA30:AE30)</f>
        <v>4400</v>
      </c>
    </row>
    <row r="31" spans="1:33" ht="12" x14ac:dyDescent="0.2">
      <c r="A31" s="13" t="s">
        <v>236</v>
      </c>
      <c r="B31" s="19">
        <f>B30</f>
        <v>1064</v>
      </c>
      <c r="C31" s="19">
        <f>B31+C30</f>
        <v>2444</v>
      </c>
      <c r="D31" s="19">
        <f>C31+D30</f>
        <v>3979</v>
      </c>
      <c r="E31" s="19">
        <f>D31+E30</f>
        <v>5509</v>
      </c>
      <c r="F31" s="20"/>
      <c r="G31" s="24">
        <f>G30</f>
        <v>1690</v>
      </c>
      <c r="H31" s="24">
        <f>G31+H30</f>
        <v>3300</v>
      </c>
      <c r="I31" s="24">
        <f>H31+I30</f>
        <v>3710</v>
      </c>
      <c r="J31" s="24">
        <f>I31+J30</f>
        <v>3710</v>
      </c>
      <c r="K31" s="20"/>
      <c r="L31" s="19">
        <f>L30</f>
        <v>0</v>
      </c>
      <c r="M31" s="19">
        <f>L31+M30</f>
        <v>0</v>
      </c>
      <c r="N31" s="19">
        <f>M31+N30</f>
        <v>800</v>
      </c>
      <c r="O31" s="19">
        <f>N31+O30</f>
        <v>1640</v>
      </c>
      <c r="P31" s="20"/>
      <c r="Q31" s="19">
        <f>Q30</f>
        <v>3347.5</v>
      </c>
      <c r="R31" s="19">
        <f>Q31+R30</f>
        <v>4940</v>
      </c>
      <c r="S31" s="19">
        <f>R31+S30</f>
        <v>6566.5</v>
      </c>
      <c r="T31" s="19">
        <f>S31+T30</f>
        <v>6566.5</v>
      </c>
      <c r="U31" s="20"/>
      <c r="V31" s="19">
        <f>V30</f>
        <v>5170</v>
      </c>
      <c r="W31" s="19">
        <f>V31+W30</f>
        <v>6780</v>
      </c>
      <c r="X31" s="19">
        <f>W31+X30</f>
        <v>8330</v>
      </c>
      <c r="Y31" s="19">
        <f>X31+Y30</f>
        <v>9380</v>
      </c>
      <c r="Z31" s="20"/>
      <c r="AA31" s="19">
        <f>AA30</f>
        <v>0</v>
      </c>
      <c r="AB31" s="19">
        <f>AA31+AB30</f>
        <v>1200</v>
      </c>
      <c r="AC31" s="19">
        <f>AB31+AC30</f>
        <v>2800</v>
      </c>
      <c r="AD31" s="19">
        <f>AC31+AD30</f>
        <v>2800</v>
      </c>
      <c r="AE31" s="19">
        <f>AD31+AE30</f>
        <v>4400</v>
      </c>
      <c r="AF31" s="20"/>
    </row>
    <row r="32" spans="1:33" ht="12" x14ac:dyDescent="0.2">
      <c r="A32" s="13" t="s">
        <v>238</v>
      </c>
      <c r="B32" s="19">
        <f>B17</f>
        <v>0</v>
      </c>
      <c r="C32" s="19">
        <f t="shared" ref="C32:E32" si="30">C17</f>
        <v>0</v>
      </c>
      <c r="D32" s="19">
        <f t="shared" si="30"/>
        <v>0</v>
      </c>
      <c r="E32" s="19">
        <f t="shared" si="30"/>
        <v>100</v>
      </c>
      <c r="F32" s="20">
        <f>SUM(B32:E32)</f>
        <v>100</v>
      </c>
      <c r="G32" s="19">
        <f t="shared" ref="G32:J32" si="31">G17</f>
        <v>0</v>
      </c>
      <c r="H32" s="19">
        <f t="shared" si="31"/>
        <v>0</v>
      </c>
      <c r="I32" s="19">
        <f t="shared" si="31"/>
        <v>0</v>
      </c>
      <c r="J32" s="19">
        <f t="shared" si="31"/>
        <v>0</v>
      </c>
      <c r="K32" s="20">
        <f>SUM(G32:J32)</f>
        <v>0</v>
      </c>
      <c r="L32" s="19">
        <f t="shared" ref="L32:O32" si="32">L17</f>
        <v>0</v>
      </c>
      <c r="M32" s="19">
        <f t="shared" si="32"/>
        <v>0</v>
      </c>
      <c r="N32" s="19">
        <f t="shared" si="32"/>
        <v>0</v>
      </c>
      <c r="O32" s="19">
        <f t="shared" si="32"/>
        <v>0</v>
      </c>
      <c r="P32" s="20">
        <f>SUM(L32:O32)</f>
        <v>0</v>
      </c>
      <c r="Q32" s="19">
        <f t="shared" ref="Q32:T32" si="33">Q17</f>
        <v>0</v>
      </c>
      <c r="R32" s="19">
        <f t="shared" si="33"/>
        <v>0</v>
      </c>
      <c r="S32" s="19">
        <f t="shared" si="33"/>
        <v>0</v>
      </c>
      <c r="T32" s="19">
        <f t="shared" si="33"/>
        <v>0</v>
      </c>
      <c r="U32" s="20">
        <f>SUM(Q32:T32)</f>
        <v>0</v>
      </c>
      <c r="V32" s="19">
        <f t="shared" ref="V32:Y32" si="34">V17</f>
        <v>0</v>
      </c>
      <c r="W32" s="19">
        <f t="shared" si="34"/>
        <v>0</v>
      </c>
      <c r="X32" s="19">
        <f t="shared" si="34"/>
        <v>0</v>
      </c>
      <c r="Y32" s="19">
        <f t="shared" si="34"/>
        <v>0</v>
      </c>
      <c r="Z32" s="20">
        <f>SUM(V32:Y32)</f>
        <v>0</v>
      </c>
      <c r="AA32" s="19">
        <f t="shared" ref="AA32:AE32" si="35">AA17</f>
        <v>0</v>
      </c>
      <c r="AB32" s="19">
        <f t="shared" si="35"/>
        <v>0</v>
      </c>
      <c r="AC32" s="19">
        <f t="shared" si="35"/>
        <v>0</v>
      </c>
      <c r="AD32" s="19">
        <f t="shared" si="35"/>
        <v>0</v>
      </c>
      <c r="AE32" s="19">
        <f t="shared" si="35"/>
        <v>0</v>
      </c>
      <c r="AF32" s="20">
        <f>SUM(AA32:AE32)</f>
        <v>0</v>
      </c>
    </row>
    <row r="33" spans="1:32" ht="12" x14ac:dyDescent="0.2">
      <c r="A33" s="13" t="s">
        <v>239</v>
      </c>
      <c r="B33" s="19">
        <f>B32</f>
        <v>0</v>
      </c>
      <c r="C33" s="19">
        <f>B33+C32</f>
        <v>0</v>
      </c>
      <c r="D33" s="19">
        <f>C33+D32</f>
        <v>0</v>
      </c>
      <c r="E33" s="19">
        <f>D33+E32</f>
        <v>100</v>
      </c>
      <c r="F33" s="20">
        <f>F32</f>
        <v>100</v>
      </c>
      <c r="G33" s="24">
        <f>G32</f>
        <v>0</v>
      </c>
      <c r="H33" s="24">
        <f>G33+H32</f>
        <v>0</v>
      </c>
      <c r="I33" s="24">
        <f>H33+I32</f>
        <v>0</v>
      </c>
      <c r="J33" s="24">
        <f>I33+J32</f>
        <v>0</v>
      </c>
      <c r="K33" s="20">
        <f>J33</f>
        <v>0</v>
      </c>
      <c r="L33" s="19">
        <f>L32</f>
        <v>0</v>
      </c>
      <c r="M33" s="19">
        <f>L33+M32</f>
        <v>0</v>
      </c>
      <c r="N33" s="19">
        <f>M33+N32</f>
        <v>0</v>
      </c>
      <c r="O33" s="19">
        <f>N33+O32</f>
        <v>0</v>
      </c>
      <c r="P33" s="20">
        <f>O33</f>
        <v>0</v>
      </c>
      <c r="Q33" s="19">
        <f>Q32</f>
        <v>0</v>
      </c>
      <c r="R33" s="19">
        <f>Q33+R32</f>
        <v>0</v>
      </c>
      <c r="S33" s="19">
        <f>R33+S32</f>
        <v>0</v>
      </c>
      <c r="T33" s="19">
        <f>S33+T32</f>
        <v>0</v>
      </c>
      <c r="U33" s="20">
        <f>SUM(Q33:T33)</f>
        <v>0</v>
      </c>
      <c r="V33" s="19">
        <f>V32</f>
        <v>0</v>
      </c>
      <c r="W33" s="19">
        <f>V33+W32</f>
        <v>0</v>
      </c>
      <c r="X33" s="19">
        <f>W33+X32</f>
        <v>0</v>
      </c>
      <c r="Y33" s="19">
        <f>X33+Y32</f>
        <v>0</v>
      </c>
      <c r="Z33" s="20">
        <f>Y33</f>
        <v>0</v>
      </c>
      <c r="AA33" s="19">
        <f>AA32</f>
        <v>0</v>
      </c>
      <c r="AB33" s="19">
        <f>AA33+AB32</f>
        <v>0</v>
      </c>
      <c r="AC33" s="19">
        <f>AB33+AC32</f>
        <v>0</v>
      </c>
      <c r="AD33" s="19">
        <f>AC33+AD32</f>
        <v>0</v>
      </c>
      <c r="AE33" s="19">
        <f>AD33+AE32</f>
        <v>0</v>
      </c>
      <c r="AF33" s="20">
        <f>AE33</f>
        <v>0</v>
      </c>
    </row>
    <row r="34" spans="1:32" ht="12" x14ac:dyDescent="0.2">
      <c r="A34" s="13" t="s">
        <v>243</v>
      </c>
      <c r="B34" s="83">
        <f>SUM(B7*B8)+B33</f>
        <v>5985</v>
      </c>
      <c r="C34" s="83">
        <f>SUM(C7*C8)+C33</f>
        <v>6284.5714285714275</v>
      </c>
      <c r="D34" s="83">
        <f>SUM(D7*D8)+D33</f>
        <v>6228</v>
      </c>
      <c r="E34" s="83">
        <f>SUM(E7*E8)+E33</f>
        <v>6623.8157894736851</v>
      </c>
      <c r="F34" s="83">
        <f>SUM(F7*F8)+F32</f>
        <v>6623.8157894736851</v>
      </c>
      <c r="G34" s="83">
        <f>SUM(G7*G8)+G33</f>
        <v>7419.5121951219508</v>
      </c>
      <c r="H34" s="83">
        <f>SUM(H7*H8)+H33</f>
        <v>7425</v>
      </c>
      <c r="I34" s="83">
        <f>SUM(I7*I8)+I33</f>
        <v>7420</v>
      </c>
      <c r="J34" s="83">
        <f>SUM(J7*J8)+J33</f>
        <v>7420</v>
      </c>
      <c r="K34" s="83">
        <f>SUM(K7*K8)+K32</f>
        <v>7420</v>
      </c>
      <c r="L34" s="83">
        <f>SUM(L7*L8)+L33</f>
        <v>7420</v>
      </c>
      <c r="M34" s="83">
        <f>SUM(M7*M8)+M33</f>
        <v>7420</v>
      </c>
      <c r="N34" s="83">
        <f>SUM(N7*N8)+N33</f>
        <v>7200</v>
      </c>
      <c r="O34" s="83">
        <f>SUM(O7*O8)+O33</f>
        <v>7200</v>
      </c>
      <c r="P34" s="83">
        <f>SUM(P7*P8)+P32</f>
        <v>7200</v>
      </c>
      <c r="Q34" s="83">
        <f>SUM(Q7*Q8)+Q33</f>
        <v>7531.875</v>
      </c>
      <c r="R34" s="83">
        <f>SUM(R7*R8)+R33</f>
        <v>7732.1739130434789</v>
      </c>
      <c r="S34" s="83">
        <f>SUM(S7*S8)+S33</f>
        <v>7576.7307692307686</v>
      </c>
      <c r="T34" s="83">
        <f>SUM(T7*T8)+T33</f>
        <v>7576.7307692307686</v>
      </c>
      <c r="U34" s="83">
        <f>SUM(U7*U8)+U32</f>
        <v>7576.7307692307686</v>
      </c>
      <c r="V34" s="83">
        <f t="shared" ref="V34:AF34" si="36">SUM(V7*V8)+V33</f>
        <v>7158.4615384615381</v>
      </c>
      <c r="W34" s="83">
        <f t="shared" si="36"/>
        <v>7221.3017751479283</v>
      </c>
      <c r="X34" s="83">
        <f t="shared" si="36"/>
        <v>7261.016949152543</v>
      </c>
      <c r="Y34" s="83">
        <f t="shared" si="36"/>
        <v>7293.3045356371495</v>
      </c>
      <c r="Z34" s="83">
        <f t="shared" si="36"/>
        <v>7293.3045356371495</v>
      </c>
      <c r="AA34" s="83">
        <f t="shared" si="36"/>
        <v>7293.3045356371495</v>
      </c>
      <c r="AB34" s="83">
        <f t="shared" si="36"/>
        <v>7200</v>
      </c>
      <c r="AC34" s="83">
        <f t="shared" si="36"/>
        <v>7200</v>
      </c>
      <c r="AD34" s="83">
        <f t="shared" si="36"/>
        <v>7200</v>
      </c>
      <c r="AE34" s="83">
        <f t="shared" si="36"/>
        <v>7200</v>
      </c>
      <c r="AF34" s="83">
        <f t="shared" si="36"/>
        <v>7200</v>
      </c>
    </row>
    <row r="35" spans="1:32" ht="12" x14ac:dyDescent="0.2">
      <c r="U35" s="13"/>
      <c r="W35" s="13"/>
      <c r="Z35" s="13"/>
      <c r="AB35" s="13"/>
      <c r="AF35" s="13"/>
    </row>
    <row r="36" spans="1:32" x14ac:dyDescent="0.25">
      <c r="B36" s="12"/>
      <c r="H36" s="12"/>
      <c r="I36" s="12"/>
      <c r="U36" s="161"/>
      <c r="Z36" s="161"/>
      <c r="AF36" s="161"/>
    </row>
    <row r="47" spans="1:32" x14ac:dyDescent="0.25">
      <c r="G47" s="17"/>
      <c r="H47" s="17"/>
      <c r="I47" s="17"/>
      <c r="J47" s="17"/>
      <c r="K47" s="17"/>
      <c r="L47" s="17"/>
      <c r="M47" s="17"/>
      <c r="N47" s="17"/>
      <c r="O47" s="17"/>
      <c r="P47" s="17"/>
    </row>
  </sheetData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F7:AG9 F21:AI21 B30:E31 F33:AI35 AG32:AI32 F23:AI31 F22:K22 M22 O22:AI22 AF32 Z32 U32 P32 K32 F32 B32:E32 G32:J32 L32:O32 Q32:T32 V32:Y32 AA32:AE32 F12:AG13 F11:AE11 AG11 F10 K10 P10 U10 Z10 AF10:AG10" formula="1"/>
  </ignoredError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O3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5" s="12" customFormat="1" ht="15" x14ac:dyDescent="0.25">
      <c r="A1" s="225" t="s">
        <v>261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5" s="12" customFormat="1" x14ac:dyDescent="0.2">
      <c r="A2" s="13" t="s">
        <v>198</v>
      </c>
      <c r="B2" s="192">
        <v>43952</v>
      </c>
      <c r="C2" s="14"/>
      <c r="D2" s="13"/>
      <c r="E2" s="14"/>
    </row>
    <row r="3" spans="1:15" s="12" customFormat="1" x14ac:dyDescent="0.2">
      <c r="A3" s="13" t="s">
        <v>201</v>
      </c>
      <c r="B3" s="13"/>
      <c r="C3" s="14"/>
      <c r="D3" s="13"/>
      <c r="E3" s="14"/>
      <c r="M3" s="74">
        <v>44561</v>
      </c>
    </row>
    <row r="4" spans="1:15" s="12" customFormat="1" x14ac:dyDescent="0.2">
      <c r="A4" s="13" t="s">
        <v>193</v>
      </c>
      <c r="B4" s="72">
        <v>35</v>
      </c>
      <c r="C4" s="72">
        <v>35</v>
      </c>
      <c r="D4" s="72">
        <v>35</v>
      </c>
      <c r="E4" s="72">
        <v>35</v>
      </c>
      <c r="F4" s="72">
        <v>35</v>
      </c>
      <c r="G4" s="72">
        <v>35</v>
      </c>
      <c r="H4" s="72">
        <v>35</v>
      </c>
      <c r="I4" s="72">
        <v>35</v>
      </c>
      <c r="J4" s="72">
        <v>35</v>
      </c>
      <c r="K4" s="72">
        <v>35</v>
      </c>
      <c r="L4" s="72">
        <v>35</v>
      </c>
      <c r="M4" s="72">
        <v>35</v>
      </c>
      <c r="N4" s="44"/>
    </row>
    <row r="5" spans="1:15" x14ac:dyDescent="0.2">
      <c r="A5" s="13" t="s">
        <v>196</v>
      </c>
      <c r="B5" s="73">
        <v>130</v>
      </c>
      <c r="C5" s="73">
        <v>120</v>
      </c>
      <c r="D5" s="73">
        <v>125</v>
      </c>
      <c r="E5" s="73">
        <v>135</v>
      </c>
      <c r="F5" s="73">
        <v>115</v>
      </c>
      <c r="G5" s="73">
        <v>100</v>
      </c>
      <c r="H5" s="73">
        <v>140</v>
      </c>
      <c r="I5" s="73">
        <v>115</v>
      </c>
      <c r="J5" s="73">
        <v>130</v>
      </c>
      <c r="K5" s="73">
        <v>90</v>
      </c>
      <c r="L5" s="73">
        <v>120</v>
      </c>
      <c r="M5" s="73">
        <v>130</v>
      </c>
      <c r="N5" s="45">
        <f t="shared" ref="N5" si="0">SUM(B5:M5)</f>
        <v>1450</v>
      </c>
    </row>
    <row r="6" spans="1:15" x14ac:dyDescent="0.2">
      <c r="A6" s="13" t="s">
        <v>197</v>
      </c>
      <c r="B6" s="73">
        <v>180</v>
      </c>
      <c r="C6" s="73">
        <v>180</v>
      </c>
      <c r="D6" s="73">
        <v>180</v>
      </c>
      <c r="E6" s="73">
        <v>180</v>
      </c>
      <c r="F6" s="73">
        <v>180</v>
      </c>
      <c r="G6" s="73">
        <v>180</v>
      </c>
      <c r="H6" s="73">
        <v>180</v>
      </c>
      <c r="I6" s="73">
        <v>180</v>
      </c>
      <c r="J6" s="73">
        <v>180</v>
      </c>
      <c r="K6" s="73">
        <v>180</v>
      </c>
      <c r="L6" s="73">
        <v>180</v>
      </c>
      <c r="M6" s="73">
        <v>180</v>
      </c>
      <c r="N6" s="45"/>
    </row>
    <row r="7" spans="1:15" x14ac:dyDescent="0.2">
      <c r="A7" s="13" t="s">
        <v>204</v>
      </c>
      <c r="B7" s="34" t="s">
        <v>5</v>
      </c>
      <c r="C7" s="34" t="s">
        <v>5</v>
      </c>
      <c r="D7" s="34" t="s">
        <v>5</v>
      </c>
      <c r="E7" s="34" t="s">
        <v>5</v>
      </c>
      <c r="F7" s="34" t="s">
        <v>5</v>
      </c>
      <c r="G7" s="34" t="s">
        <v>5</v>
      </c>
      <c r="H7" s="34" t="s">
        <v>5</v>
      </c>
      <c r="I7" s="34" t="s">
        <v>5</v>
      </c>
      <c r="J7" s="34" t="s">
        <v>5</v>
      </c>
      <c r="K7" s="34" t="s">
        <v>5</v>
      </c>
      <c r="L7" s="34" t="s">
        <v>5</v>
      </c>
      <c r="M7" s="34" t="s">
        <v>5</v>
      </c>
      <c r="N7" s="15"/>
    </row>
    <row r="8" spans="1:15" s="12" customFormat="1" x14ac:dyDescent="0.2">
      <c r="A8" s="16" t="s">
        <v>352</v>
      </c>
      <c r="B8" s="35" t="s">
        <v>339</v>
      </c>
      <c r="C8" s="35" t="s">
        <v>340</v>
      </c>
      <c r="D8" s="35" t="s">
        <v>341</v>
      </c>
      <c r="E8" s="35" t="s">
        <v>342</v>
      </c>
      <c r="F8" s="35" t="s">
        <v>343</v>
      </c>
      <c r="G8" s="35" t="s">
        <v>344</v>
      </c>
      <c r="H8" s="35" t="s">
        <v>345</v>
      </c>
      <c r="I8" s="35" t="s">
        <v>346</v>
      </c>
      <c r="J8" s="35" t="s">
        <v>347</v>
      </c>
      <c r="K8" s="35" t="s">
        <v>348</v>
      </c>
      <c r="L8" s="35" t="s">
        <v>349</v>
      </c>
      <c r="M8" s="35" t="s">
        <v>350</v>
      </c>
      <c r="N8" s="35" t="s">
        <v>351</v>
      </c>
    </row>
    <row r="9" spans="1:15" x14ac:dyDescent="0.2">
      <c r="A9" s="17" t="s">
        <v>355</v>
      </c>
      <c r="B9" s="57" t="s">
        <v>0</v>
      </c>
      <c r="C9" s="57" t="s">
        <v>0</v>
      </c>
      <c r="D9" s="57" t="s">
        <v>0</v>
      </c>
      <c r="E9" s="57" t="s">
        <v>0</v>
      </c>
      <c r="F9" s="57" t="s">
        <v>0</v>
      </c>
      <c r="G9" s="57" t="s">
        <v>0</v>
      </c>
      <c r="H9" s="57" t="s">
        <v>0</v>
      </c>
      <c r="I9" s="57" t="s">
        <v>0</v>
      </c>
      <c r="J9" s="57" t="s">
        <v>0</v>
      </c>
      <c r="K9" s="57" t="s">
        <v>0</v>
      </c>
      <c r="L9" s="57" t="s">
        <v>0</v>
      </c>
      <c r="M9" s="57" t="s">
        <v>0</v>
      </c>
      <c r="N9" s="36"/>
    </row>
    <row r="10" spans="1:15" x14ac:dyDescent="0.2">
      <c r="A10" s="17" t="s">
        <v>211</v>
      </c>
      <c r="B10" s="15" t="s">
        <v>25</v>
      </c>
      <c r="C10" s="15" t="s">
        <v>25</v>
      </c>
      <c r="D10" s="15" t="s">
        <v>25</v>
      </c>
      <c r="E10" s="15" t="s">
        <v>25</v>
      </c>
      <c r="F10" s="15" t="s">
        <v>25</v>
      </c>
      <c r="G10" s="15" t="s">
        <v>25</v>
      </c>
      <c r="H10" s="15" t="s">
        <v>25</v>
      </c>
      <c r="I10" s="15" t="s">
        <v>25</v>
      </c>
      <c r="J10" s="15" t="s">
        <v>25</v>
      </c>
      <c r="K10" s="15" t="s">
        <v>25</v>
      </c>
      <c r="L10" s="15" t="s">
        <v>25</v>
      </c>
      <c r="M10" s="15" t="s">
        <v>25</v>
      </c>
      <c r="N10" s="36"/>
    </row>
    <row r="11" spans="1:15" x14ac:dyDescent="0.2">
      <c r="A11" s="17" t="s">
        <v>213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45">
        <f t="shared" ref="N11:N12" si="1">SUM(B11:M11)</f>
        <v>360</v>
      </c>
    </row>
    <row r="12" spans="1:15" x14ac:dyDescent="0.2">
      <c r="A12" s="18" t="s">
        <v>215</v>
      </c>
      <c r="B12" s="39">
        <v>30</v>
      </c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>
        <v>30</v>
      </c>
      <c r="M12" s="39">
        <v>30</v>
      </c>
      <c r="N12" s="81">
        <f t="shared" si="1"/>
        <v>360</v>
      </c>
    </row>
    <row r="13" spans="1:15" x14ac:dyDescent="0.2">
      <c r="A13" s="17" t="s">
        <v>193</v>
      </c>
      <c r="B13" s="19">
        <f t="shared" ref="B13:M13" si="2">B4*B5</f>
        <v>4550</v>
      </c>
      <c r="C13" s="19">
        <f t="shared" si="2"/>
        <v>4200</v>
      </c>
      <c r="D13" s="19">
        <f t="shared" si="2"/>
        <v>4375</v>
      </c>
      <c r="E13" s="19">
        <f t="shared" si="2"/>
        <v>4725</v>
      </c>
      <c r="F13" s="19">
        <f t="shared" si="2"/>
        <v>4025</v>
      </c>
      <c r="G13" s="19">
        <f t="shared" si="2"/>
        <v>3500</v>
      </c>
      <c r="H13" s="19">
        <f t="shared" si="2"/>
        <v>4900</v>
      </c>
      <c r="I13" s="19">
        <f t="shared" si="2"/>
        <v>4025</v>
      </c>
      <c r="J13" s="19">
        <f t="shared" si="2"/>
        <v>4550</v>
      </c>
      <c r="K13" s="19">
        <f t="shared" si="2"/>
        <v>3150</v>
      </c>
      <c r="L13" s="19">
        <f t="shared" si="2"/>
        <v>4200</v>
      </c>
      <c r="M13" s="19">
        <f t="shared" si="2"/>
        <v>4550</v>
      </c>
      <c r="N13" s="24">
        <f t="shared" ref="N13:N15" si="3">SUM(B13:M13)</f>
        <v>50750</v>
      </c>
    </row>
    <row r="14" spans="1:15" x14ac:dyDescent="0.2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4"/>
    </row>
    <row r="15" spans="1:15" x14ac:dyDescent="0.2">
      <c r="A15" s="21" t="s">
        <v>222</v>
      </c>
      <c r="B15" s="22">
        <f t="shared" ref="B15:M15" si="4">SUM(B13:B14)</f>
        <v>4550</v>
      </c>
      <c r="C15" s="22">
        <f t="shared" si="4"/>
        <v>4200</v>
      </c>
      <c r="D15" s="22">
        <f t="shared" si="4"/>
        <v>4375</v>
      </c>
      <c r="E15" s="22">
        <f t="shared" si="4"/>
        <v>4725</v>
      </c>
      <c r="F15" s="22">
        <f t="shared" si="4"/>
        <v>4025</v>
      </c>
      <c r="G15" s="22">
        <f t="shared" si="4"/>
        <v>3500</v>
      </c>
      <c r="H15" s="22">
        <f t="shared" si="4"/>
        <v>4900</v>
      </c>
      <c r="I15" s="22">
        <f t="shared" si="4"/>
        <v>4025</v>
      </c>
      <c r="J15" s="22">
        <f t="shared" si="4"/>
        <v>4550</v>
      </c>
      <c r="K15" s="22">
        <f t="shared" si="4"/>
        <v>3150</v>
      </c>
      <c r="L15" s="22">
        <f t="shared" si="4"/>
        <v>4200</v>
      </c>
      <c r="M15" s="22">
        <f t="shared" si="4"/>
        <v>4550</v>
      </c>
      <c r="N15" s="22">
        <f t="shared" si="3"/>
        <v>50750</v>
      </c>
    </row>
    <row r="16" spans="1:15" x14ac:dyDescent="0.2">
      <c r="A16" s="17" t="s">
        <v>224</v>
      </c>
      <c r="B16" s="58">
        <f>Tariffe!C94</f>
        <v>0.12</v>
      </c>
      <c r="C16" s="58">
        <v>0.12</v>
      </c>
      <c r="D16" s="58">
        <v>0.12</v>
      </c>
      <c r="E16" s="58">
        <v>0.12</v>
      </c>
      <c r="F16" s="58">
        <v>0.12</v>
      </c>
      <c r="G16" s="58">
        <v>0.12</v>
      </c>
      <c r="H16" s="58">
        <v>0.12</v>
      </c>
      <c r="I16" s="58">
        <v>0.12</v>
      </c>
      <c r="J16" s="58">
        <v>0.12</v>
      </c>
      <c r="K16" s="58">
        <v>0.12</v>
      </c>
      <c r="L16" s="58">
        <v>0.12</v>
      </c>
      <c r="M16" s="58">
        <v>0.12</v>
      </c>
      <c r="N16" s="17"/>
      <c r="O16" s="19"/>
    </row>
    <row r="17" spans="1:14" x14ac:dyDescent="0.2">
      <c r="A17" s="18" t="s">
        <v>225</v>
      </c>
      <c r="B17" s="33">
        <f>B20*B16</f>
        <v>546</v>
      </c>
      <c r="C17" s="33">
        <f t="shared" ref="C17:M17" si="5">C20*C16</f>
        <v>504</v>
      </c>
      <c r="D17" s="33">
        <f t="shared" si="5"/>
        <v>525</v>
      </c>
      <c r="E17" s="33">
        <f t="shared" si="5"/>
        <v>567</v>
      </c>
      <c r="F17" s="33">
        <f t="shared" si="5"/>
        <v>483</v>
      </c>
      <c r="G17" s="33">
        <f t="shared" si="5"/>
        <v>420</v>
      </c>
      <c r="H17" s="33">
        <f t="shared" si="5"/>
        <v>588</v>
      </c>
      <c r="I17" s="33">
        <f t="shared" si="5"/>
        <v>483</v>
      </c>
      <c r="J17" s="33">
        <f t="shared" si="5"/>
        <v>546</v>
      </c>
      <c r="K17" s="33">
        <f t="shared" si="5"/>
        <v>378</v>
      </c>
      <c r="L17" s="33">
        <f t="shared" si="5"/>
        <v>504</v>
      </c>
      <c r="M17" s="33">
        <f t="shared" si="5"/>
        <v>546</v>
      </c>
      <c r="N17" s="33">
        <f>SUM(B17:M17)</f>
        <v>6090</v>
      </c>
    </row>
    <row r="18" spans="1:14" x14ac:dyDescent="0.2">
      <c r="A18" s="94" t="s">
        <v>230</v>
      </c>
      <c r="B18" s="66">
        <f>B15-B17</f>
        <v>4004</v>
      </c>
      <c r="C18" s="66">
        <f t="shared" ref="C18:M18" si="6">C15-C17</f>
        <v>3696</v>
      </c>
      <c r="D18" s="66">
        <f t="shared" si="6"/>
        <v>3850</v>
      </c>
      <c r="E18" s="66">
        <f t="shared" si="6"/>
        <v>4158</v>
      </c>
      <c r="F18" s="66">
        <f t="shared" si="6"/>
        <v>3542</v>
      </c>
      <c r="G18" s="66">
        <f t="shared" si="6"/>
        <v>3080</v>
      </c>
      <c r="H18" s="66">
        <f t="shared" si="6"/>
        <v>4312</v>
      </c>
      <c r="I18" s="66">
        <f t="shared" si="6"/>
        <v>3542</v>
      </c>
      <c r="J18" s="66">
        <f t="shared" si="6"/>
        <v>4004</v>
      </c>
      <c r="K18" s="66">
        <f t="shared" si="6"/>
        <v>2772</v>
      </c>
      <c r="L18" s="66">
        <f t="shared" si="6"/>
        <v>3696</v>
      </c>
      <c r="M18" s="66">
        <f t="shared" si="6"/>
        <v>4004</v>
      </c>
      <c r="N18" s="87">
        <f>SUM(B18:M18)</f>
        <v>44660</v>
      </c>
    </row>
    <row r="19" spans="1:14" x14ac:dyDescent="0.2">
      <c r="A19" s="17"/>
      <c r="N19" s="17"/>
    </row>
    <row r="20" spans="1:14" x14ac:dyDescent="0.2">
      <c r="A20" s="17" t="s">
        <v>231</v>
      </c>
      <c r="B20" s="56">
        <f t="shared" ref="B20:M20" si="7">SUM(B13:B14)</f>
        <v>4550</v>
      </c>
      <c r="C20" s="56">
        <f t="shared" si="7"/>
        <v>4200</v>
      </c>
      <c r="D20" s="56">
        <f t="shared" si="7"/>
        <v>4375</v>
      </c>
      <c r="E20" s="56">
        <f t="shared" si="7"/>
        <v>4725</v>
      </c>
      <c r="F20" s="56">
        <f t="shared" si="7"/>
        <v>4025</v>
      </c>
      <c r="G20" s="56">
        <f t="shared" si="7"/>
        <v>3500</v>
      </c>
      <c r="H20" s="56">
        <f t="shared" si="7"/>
        <v>4900</v>
      </c>
      <c r="I20" s="56">
        <f t="shared" si="7"/>
        <v>4025</v>
      </c>
      <c r="J20" s="56">
        <f t="shared" si="7"/>
        <v>4550</v>
      </c>
      <c r="K20" s="56">
        <f t="shared" si="7"/>
        <v>3150</v>
      </c>
      <c r="L20" s="56">
        <f t="shared" si="7"/>
        <v>4200</v>
      </c>
      <c r="M20" s="56">
        <f t="shared" si="7"/>
        <v>4550</v>
      </c>
      <c r="N20" s="24">
        <f>SUM(B20:M20)</f>
        <v>50750</v>
      </c>
    </row>
    <row r="21" spans="1:14" x14ac:dyDescent="0.2">
      <c r="A21" s="17" t="s">
        <v>235</v>
      </c>
      <c r="B21" s="19">
        <f>SUM(B13)</f>
        <v>4550</v>
      </c>
      <c r="C21" s="19">
        <f t="shared" ref="C21:M21" si="8">SUM(C13)</f>
        <v>4200</v>
      </c>
      <c r="D21" s="19">
        <f t="shared" si="8"/>
        <v>4375</v>
      </c>
      <c r="E21" s="19">
        <f t="shared" si="8"/>
        <v>4725</v>
      </c>
      <c r="F21" s="19">
        <f t="shared" si="8"/>
        <v>4025</v>
      </c>
      <c r="G21" s="19">
        <f t="shared" si="8"/>
        <v>3500</v>
      </c>
      <c r="H21" s="19">
        <f t="shared" si="8"/>
        <v>4900</v>
      </c>
      <c r="I21" s="19">
        <f t="shared" si="8"/>
        <v>4025</v>
      </c>
      <c r="J21" s="19">
        <f t="shared" si="8"/>
        <v>4550</v>
      </c>
      <c r="K21" s="19">
        <f t="shared" si="8"/>
        <v>3150</v>
      </c>
      <c r="L21" s="19">
        <f t="shared" si="8"/>
        <v>4200</v>
      </c>
      <c r="M21" s="19">
        <f t="shared" si="8"/>
        <v>4550</v>
      </c>
      <c r="N21" s="24">
        <f>SUM(B21:M21)</f>
        <v>50750</v>
      </c>
    </row>
    <row r="22" spans="1:14" x14ac:dyDescent="0.2">
      <c r="A22" s="17" t="s">
        <v>243</v>
      </c>
      <c r="B22" s="83">
        <f t="shared" ref="B22:M22" si="9">SUM(B4*B6)</f>
        <v>6300</v>
      </c>
      <c r="C22" s="83">
        <f t="shared" si="9"/>
        <v>6300</v>
      </c>
      <c r="D22" s="83">
        <f t="shared" si="9"/>
        <v>6300</v>
      </c>
      <c r="E22" s="83">
        <f t="shared" si="9"/>
        <v>6300</v>
      </c>
      <c r="F22" s="83">
        <f t="shared" si="9"/>
        <v>6300</v>
      </c>
      <c r="G22" s="83">
        <f t="shared" si="9"/>
        <v>6300</v>
      </c>
      <c r="H22" s="83">
        <f t="shared" si="9"/>
        <v>6300</v>
      </c>
      <c r="I22" s="83">
        <f t="shared" si="9"/>
        <v>6300</v>
      </c>
      <c r="J22" s="83">
        <f t="shared" si="9"/>
        <v>6300</v>
      </c>
      <c r="K22" s="83">
        <f t="shared" si="9"/>
        <v>6300</v>
      </c>
      <c r="L22" s="83">
        <f t="shared" si="9"/>
        <v>6300</v>
      </c>
      <c r="M22" s="83">
        <f t="shared" si="9"/>
        <v>6300</v>
      </c>
      <c r="N22" s="24"/>
    </row>
    <row r="24" spans="1:14" x14ac:dyDescent="0.2">
      <c r="A24" s="42"/>
    </row>
    <row r="28" spans="1:14" x14ac:dyDescent="0.2">
      <c r="A28" s="17"/>
      <c r="B28" s="17"/>
    </row>
    <row r="29" spans="1:14" x14ac:dyDescent="0.2">
      <c r="A29" s="17"/>
    </row>
    <row r="30" spans="1:14" x14ac:dyDescent="0.2">
      <c r="A30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O2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5" s="12" customFormat="1" ht="15" x14ac:dyDescent="0.25">
      <c r="A1" s="225" t="s">
        <v>262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5" s="12" customFormat="1" x14ac:dyDescent="0.2">
      <c r="A2" s="13" t="s">
        <v>198</v>
      </c>
      <c r="B2" s="192">
        <v>43952</v>
      </c>
      <c r="C2" s="14"/>
      <c r="D2" s="13"/>
      <c r="E2" s="14"/>
    </row>
    <row r="3" spans="1:15" s="12" customFormat="1" x14ac:dyDescent="0.2">
      <c r="A3" s="13" t="s">
        <v>201</v>
      </c>
      <c r="B3" s="13"/>
      <c r="C3" s="14"/>
      <c r="D3" s="13"/>
      <c r="E3" s="14"/>
      <c r="M3" s="74">
        <v>44561</v>
      </c>
    </row>
    <row r="4" spans="1:15" s="12" customFormat="1" x14ac:dyDescent="0.2">
      <c r="A4" s="13" t="s">
        <v>193</v>
      </c>
      <c r="B4" s="72">
        <v>35</v>
      </c>
      <c r="C4" s="72">
        <v>35</v>
      </c>
      <c r="D4" s="72">
        <v>35</v>
      </c>
      <c r="E4" s="72">
        <v>35</v>
      </c>
      <c r="F4" s="72">
        <v>35</v>
      </c>
      <c r="G4" s="72">
        <v>35</v>
      </c>
      <c r="H4" s="72">
        <v>35</v>
      </c>
      <c r="I4" s="72">
        <v>35</v>
      </c>
      <c r="J4" s="72">
        <v>35</v>
      </c>
      <c r="K4" s="72">
        <v>35</v>
      </c>
      <c r="L4" s="72">
        <v>35</v>
      </c>
      <c r="M4" s="72">
        <v>35</v>
      </c>
      <c r="N4" s="44"/>
    </row>
    <row r="5" spans="1:15" x14ac:dyDescent="0.2">
      <c r="A5" s="13" t="s">
        <v>196</v>
      </c>
      <c r="B5" s="73">
        <v>130</v>
      </c>
      <c r="C5" s="73">
        <v>120</v>
      </c>
      <c r="D5" s="73">
        <v>125</v>
      </c>
      <c r="E5" s="73">
        <v>135</v>
      </c>
      <c r="F5" s="73">
        <v>115</v>
      </c>
      <c r="G5" s="73">
        <v>100</v>
      </c>
      <c r="H5" s="73">
        <v>140</v>
      </c>
      <c r="I5" s="73">
        <v>115</v>
      </c>
      <c r="J5" s="73">
        <v>130</v>
      </c>
      <c r="K5" s="73">
        <v>90</v>
      </c>
      <c r="L5" s="73">
        <v>120</v>
      </c>
      <c r="M5" s="73">
        <v>130</v>
      </c>
      <c r="N5" s="45">
        <f t="shared" ref="N5" si="0">SUM(B5:M5)</f>
        <v>1450</v>
      </c>
    </row>
    <row r="6" spans="1:15" x14ac:dyDescent="0.2">
      <c r="A6" s="13" t="s">
        <v>204</v>
      </c>
      <c r="B6" s="34" t="s">
        <v>5</v>
      </c>
      <c r="C6" s="34" t="s">
        <v>5</v>
      </c>
      <c r="D6" s="34" t="s">
        <v>5</v>
      </c>
      <c r="E6" s="34" t="s">
        <v>5</v>
      </c>
      <c r="F6" s="34" t="s">
        <v>5</v>
      </c>
      <c r="G6" s="34" t="s">
        <v>5</v>
      </c>
      <c r="H6" s="34" t="s">
        <v>5</v>
      </c>
      <c r="I6" s="34" t="s">
        <v>5</v>
      </c>
      <c r="J6" s="34" t="s">
        <v>5</v>
      </c>
      <c r="K6" s="34" t="s">
        <v>5</v>
      </c>
      <c r="L6" s="34" t="s">
        <v>5</v>
      </c>
      <c r="M6" s="34" t="s">
        <v>5</v>
      </c>
      <c r="N6" s="15"/>
    </row>
    <row r="7" spans="1:15" s="12" customFormat="1" x14ac:dyDescent="0.2">
      <c r="A7" s="16" t="s">
        <v>352</v>
      </c>
      <c r="B7" s="35" t="s">
        <v>339</v>
      </c>
      <c r="C7" s="35" t="s">
        <v>340</v>
      </c>
      <c r="D7" s="35" t="s">
        <v>341</v>
      </c>
      <c r="E7" s="35" t="s">
        <v>342</v>
      </c>
      <c r="F7" s="35" t="s">
        <v>343</v>
      </c>
      <c r="G7" s="35" t="s">
        <v>344</v>
      </c>
      <c r="H7" s="35" t="s">
        <v>345</v>
      </c>
      <c r="I7" s="35" t="s">
        <v>346</v>
      </c>
      <c r="J7" s="35" t="s">
        <v>347</v>
      </c>
      <c r="K7" s="35" t="s">
        <v>348</v>
      </c>
      <c r="L7" s="35" t="s">
        <v>349</v>
      </c>
      <c r="M7" s="35" t="s">
        <v>350</v>
      </c>
      <c r="N7" s="35" t="s">
        <v>351</v>
      </c>
    </row>
    <row r="8" spans="1:15" x14ac:dyDescent="0.2">
      <c r="A8" s="17" t="s">
        <v>355</v>
      </c>
      <c r="B8" s="57" t="s">
        <v>0</v>
      </c>
      <c r="C8" s="57" t="s">
        <v>0</v>
      </c>
      <c r="D8" s="57" t="s">
        <v>0</v>
      </c>
      <c r="E8" s="57" t="s">
        <v>0</v>
      </c>
      <c r="F8" s="57" t="s">
        <v>0</v>
      </c>
      <c r="G8" s="57" t="s">
        <v>0</v>
      </c>
      <c r="H8" s="57" t="s">
        <v>0</v>
      </c>
      <c r="I8" s="57" t="s">
        <v>0</v>
      </c>
      <c r="J8" s="57" t="s">
        <v>0</v>
      </c>
      <c r="K8" s="57" t="s">
        <v>0</v>
      </c>
      <c r="L8" s="57" t="s">
        <v>0</v>
      </c>
      <c r="M8" s="57" t="s">
        <v>0</v>
      </c>
      <c r="N8" s="36"/>
    </row>
    <row r="9" spans="1:15" x14ac:dyDescent="0.2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36"/>
    </row>
    <row r="10" spans="1:15" x14ac:dyDescent="0.2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45">
        <f t="shared" ref="N10" si="1">SUM(B10:M10)</f>
        <v>360</v>
      </c>
    </row>
    <row r="11" spans="1:15" x14ac:dyDescent="0.2">
      <c r="A11" s="18" t="s">
        <v>215</v>
      </c>
      <c r="B11" s="39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81"/>
    </row>
    <row r="12" spans="1:15" x14ac:dyDescent="0.2">
      <c r="A12" s="17" t="s">
        <v>193</v>
      </c>
      <c r="B12" s="19">
        <f t="shared" ref="B12:M12" si="2">B4*B5</f>
        <v>4550</v>
      </c>
      <c r="C12" s="19">
        <f t="shared" si="2"/>
        <v>4200</v>
      </c>
      <c r="D12" s="19">
        <f t="shared" si="2"/>
        <v>4375</v>
      </c>
      <c r="E12" s="19">
        <f t="shared" si="2"/>
        <v>4725</v>
      </c>
      <c r="F12" s="19">
        <f t="shared" si="2"/>
        <v>4025</v>
      </c>
      <c r="G12" s="19">
        <f t="shared" si="2"/>
        <v>3500</v>
      </c>
      <c r="H12" s="19">
        <f t="shared" si="2"/>
        <v>4900</v>
      </c>
      <c r="I12" s="19">
        <f t="shared" si="2"/>
        <v>4025</v>
      </c>
      <c r="J12" s="19">
        <f t="shared" si="2"/>
        <v>4550</v>
      </c>
      <c r="K12" s="19">
        <f t="shared" si="2"/>
        <v>3150</v>
      </c>
      <c r="L12" s="19">
        <f t="shared" si="2"/>
        <v>4200</v>
      </c>
      <c r="M12" s="19">
        <f t="shared" si="2"/>
        <v>4550</v>
      </c>
      <c r="N12" s="24">
        <f t="shared" ref="N12:N14" si="3">SUM(B12:M12)</f>
        <v>50750</v>
      </c>
    </row>
    <row r="13" spans="1:15" x14ac:dyDescent="0.2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4"/>
    </row>
    <row r="14" spans="1:15" x14ac:dyDescent="0.2">
      <c r="A14" s="21" t="s">
        <v>222</v>
      </c>
      <c r="B14" s="22">
        <f t="shared" ref="B14:M14" si="4">SUM(B12:B13)</f>
        <v>4550</v>
      </c>
      <c r="C14" s="22">
        <f t="shared" si="4"/>
        <v>4200</v>
      </c>
      <c r="D14" s="22">
        <f t="shared" si="4"/>
        <v>4375</v>
      </c>
      <c r="E14" s="22">
        <f t="shared" si="4"/>
        <v>4725</v>
      </c>
      <c r="F14" s="22">
        <f t="shared" si="4"/>
        <v>4025</v>
      </c>
      <c r="G14" s="22">
        <f t="shared" si="4"/>
        <v>3500</v>
      </c>
      <c r="H14" s="22">
        <f t="shared" si="4"/>
        <v>4900</v>
      </c>
      <c r="I14" s="22">
        <f t="shared" si="4"/>
        <v>4025</v>
      </c>
      <c r="J14" s="22">
        <f t="shared" si="4"/>
        <v>4550</v>
      </c>
      <c r="K14" s="22">
        <f t="shared" si="4"/>
        <v>3150</v>
      </c>
      <c r="L14" s="22">
        <f t="shared" si="4"/>
        <v>4200</v>
      </c>
      <c r="M14" s="22">
        <f t="shared" si="4"/>
        <v>4550</v>
      </c>
      <c r="N14" s="22">
        <f t="shared" si="3"/>
        <v>50750</v>
      </c>
    </row>
    <row r="15" spans="1:15" x14ac:dyDescent="0.2">
      <c r="A15" s="17" t="s">
        <v>224</v>
      </c>
      <c r="B15" s="58">
        <f>Tariffe!C59</f>
        <v>8.4000000000000005E-2</v>
      </c>
      <c r="C15" s="58">
        <f>Tariffe!C52</f>
        <v>7.5999999999999998E-2</v>
      </c>
      <c r="D15" s="58">
        <f>Tariffe!C56</f>
        <v>8.1000000000000003E-2</v>
      </c>
      <c r="E15" s="58">
        <f>Tariffe!C63</f>
        <v>8.8999999999999996E-2</v>
      </c>
      <c r="F15" s="58">
        <f>Tariffe!C49</f>
        <v>7.1999999999999995E-2</v>
      </c>
      <c r="G15" s="58">
        <f>Tariffe!C38</f>
        <v>5.6000000000000001E-2</v>
      </c>
      <c r="H15" s="58">
        <f>Tariffe!C66</f>
        <v>9.2999999999999999E-2</v>
      </c>
      <c r="I15" s="58">
        <f>Tariffe!C49</f>
        <v>7.1999999999999995E-2</v>
      </c>
      <c r="J15" s="58">
        <f>Tariffe!C59</f>
        <v>8.4000000000000005E-2</v>
      </c>
      <c r="K15" s="58">
        <f>Tariffe!C31</f>
        <v>4.4999999999999998E-2</v>
      </c>
      <c r="L15" s="58">
        <f>Tariffe!C52</f>
        <v>7.5999999999999998E-2</v>
      </c>
      <c r="M15" s="58">
        <f>Tariffe!C59</f>
        <v>8.4000000000000005E-2</v>
      </c>
      <c r="N15" s="17"/>
      <c r="O15" s="19"/>
    </row>
    <row r="16" spans="1:15" x14ac:dyDescent="0.2">
      <c r="A16" s="18" t="s">
        <v>225</v>
      </c>
      <c r="B16" s="33">
        <f>B19*B15</f>
        <v>382.20000000000005</v>
      </c>
      <c r="C16" s="33">
        <f t="shared" ref="C16:M16" si="5">C19*C15</f>
        <v>319.2</v>
      </c>
      <c r="D16" s="33">
        <f t="shared" si="5"/>
        <v>354.375</v>
      </c>
      <c r="E16" s="33">
        <f t="shared" si="5"/>
        <v>420.52499999999998</v>
      </c>
      <c r="F16" s="33">
        <f t="shared" si="5"/>
        <v>289.79999999999995</v>
      </c>
      <c r="G16" s="33">
        <f t="shared" si="5"/>
        <v>196</v>
      </c>
      <c r="H16" s="33">
        <f t="shared" si="5"/>
        <v>455.7</v>
      </c>
      <c r="I16" s="33">
        <f t="shared" si="5"/>
        <v>289.79999999999995</v>
      </c>
      <c r="J16" s="33">
        <f t="shared" si="5"/>
        <v>382.20000000000005</v>
      </c>
      <c r="K16" s="33">
        <f t="shared" si="5"/>
        <v>141.75</v>
      </c>
      <c r="L16" s="33">
        <f t="shared" si="5"/>
        <v>319.2</v>
      </c>
      <c r="M16" s="33">
        <f t="shared" si="5"/>
        <v>382.20000000000005</v>
      </c>
      <c r="N16" s="33">
        <f>SUM(B16:M16)</f>
        <v>3932.95</v>
      </c>
    </row>
    <row r="17" spans="1:14" x14ac:dyDescent="0.2">
      <c r="A17" s="42" t="s">
        <v>230</v>
      </c>
      <c r="B17" s="28">
        <f>B14-B16</f>
        <v>4167.8</v>
      </c>
      <c r="C17" s="28">
        <f t="shared" ref="C17:M17" si="6">C14-C16</f>
        <v>3880.8</v>
      </c>
      <c r="D17" s="28">
        <f t="shared" si="6"/>
        <v>4020.625</v>
      </c>
      <c r="E17" s="28">
        <f t="shared" si="6"/>
        <v>4304.4750000000004</v>
      </c>
      <c r="F17" s="28">
        <f t="shared" si="6"/>
        <v>3735.2</v>
      </c>
      <c r="G17" s="28">
        <f t="shared" si="6"/>
        <v>3304</v>
      </c>
      <c r="H17" s="28">
        <f t="shared" si="6"/>
        <v>4444.3</v>
      </c>
      <c r="I17" s="28">
        <f t="shared" si="6"/>
        <v>3735.2</v>
      </c>
      <c r="J17" s="28">
        <f t="shared" si="6"/>
        <v>4167.8</v>
      </c>
      <c r="K17" s="28">
        <f t="shared" si="6"/>
        <v>3008.25</v>
      </c>
      <c r="L17" s="28">
        <f t="shared" si="6"/>
        <v>3880.8</v>
      </c>
      <c r="M17" s="28">
        <f t="shared" si="6"/>
        <v>4167.8</v>
      </c>
      <c r="N17" s="43">
        <f>SUM(B17:M17)</f>
        <v>46817.05000000001</v>
      </c>
    </row>
    <row r="18" spans="1:14" x14ac:dyDescent="0.2">
      <c r="A18" s="17"/>
      <c r="N18" s="17"/>
    </row>
    <row r="19" spans="1:14" x14ac:dyDescent="0.2">
      <c r="A19" s="17" t="s">
        <v>231</v>
      </c>
      <c r="B19" s="56">
        <f t="shared" ref="B19:M19" si="7">SUM(B12:B13)</f>
        <v>4550</v>
      </c>
      <c r="C19" s="56">
        <f t="shared" si="7"/>
        <v>4200</v>
      </c>
      <c r="D19" s="56">
        <f t="shared" si="7"/>
        <v>4375</v>
      </c>
      <c r="E19" s="56">
        <f t="shared" si="7"/>
        <v>4725</v>
      </c>
      <c r="F19" s="56">
        <f t="shared" si="7"/>
        <v>4025</v>
      </c>
      <c r="G19" s="56">
        <f t="shared" si="7"/>
        <v>3500</v>
      </c>
      <c r="H19" s="56">
        <f t="shared" si="7"/>
        <v>4900</v>
      </c>
      <c r="I19" s="56">
        <f t="shared" si="7"/>
        <v>4025</v>
      </c>
      <c r="J19" s="56">
        <f t="shared" si="7"/>
        <v>4550</v>
      </c>
      <c r="K19" s="56">
        <f t="shared" si="7"/>
        <v>3150</v>
      </c>
      <c r="L19" s="56">
        <f t="shared" si="7"/>
        <v>4200</v>
      </c>
      <c r="M19" s="56">
        <f t="shared" si="7"/>
        <v>4550</v>
      </c>
      <c r="N19" s="24">
        <f>SUM(B19:M19)</f>
        <v>50750</v>
      </c>
    </row>
    <row r="20" spans="1:14" x14ac:dyDescent="0.2">
      <c r="A20" s="17" t="s">
        <v>235</v>
      </c>
      <c r="B20" s="19">
        <f t="shared" ref="B20:M20" si="8">SUM(B12)</f>
        <v>4550</v>
      </c>
      <c r="C20" s="19">
        <f t="shared" si="8"/>
        <v>4200</v>
      </c>
      <c r="D20" s="19">
        <f t="shared" si="8"/>
        <v>4375</v>
      </c>
      <c r="E20" s="19">
        <f t="shared" si="8"/>
        <v>4725</v>
      </c>
      <c r="F20" s="19">
        <f t="shared" si="8"/>
        <v>4025</v>
      </c>
      <c r="G20" s="19">
        <f t="shared" si="8"/>
        <v>3500</v>
      </c>
      <c r="H20" s="19">
        <f t="shared" si="8"/>
        <v>4900</v>
      </c>
      <c r="I20" s="19">
        <f t="shared" si="8"/>
        <v>4025</v>
      </c>
      <c r="J20" s="19">
        <f t="shared" si="8"/>
        <v>4550</v>
      </c>
      <c r="K20" s="19">
        <f t="shared" si="8"/>
        <v>3150</v>
      </c>
      <c r="L20" s="19">
        <f t="shared" si="8"/>
        <v>4200</v>
      </c>
      <c r="M20" s="19">
        <f t="shared" si="8"/>
        <v>4550</v>
      </c>
      <c r="N20" s="24">
        <f>SUM(B20:M20)</f>
        <v>50750</v>
      </c>
    </row>
    <row r="21" spans="1:14" x14ac:dyDescent="0.2">
      <c r="A21" s="17" t="s">
        <v>243</v>
      </c>
      <c r="B21" s="83">
        <f t="shared" ref="B21:M21" si="9">SUM(B20/B10*B11)</f>
        <v>4550</v>
      </c>
      <c r="C21" s="83">
        <f t="shared" si="9"/>
        <v>4200</v>
      </c>
      <c r="D21" s="83">
        <f t="shared" si="9"/>
        <v>4375</v>
      </c>
      <c r="E21" s="83">
        <f t="shared" si="9"/>
        <v>4725</v>
      </c>
      <c r="F21" s="83">
        <f t="shared" si="9"/>
        <v>4024.9999999999995</v>
      </c>
      <c r="G21" s="83">
        <f t="shared" si="9"/>
        <v>3500</v>
      </c>
      <c r="H21" s="83">
        <f t="shared" si="9"/>
        <v>4900</v>
      </c>
      <c r="I21" s="83">
        <f t="shared" si="9"/>
        <v>4024.9999999999995</v>
      </c>
      <c r="J21" s="83">
        <f t="shared" si="9"/>
        <v>4550</v>
      </c>
      <c r="K21" s="83">
        <f t="shared" si="9"/>
        <v>3150</v>
      </c>
      <c r="L21" s="83">
        <f t="shared" si="9"/>
        <v>4200</v>
      </c>
      <c r="M21" s="83">
        <f t="shared" si="9"/>
        <v>4550</v>
      </c>
      <c r="N21" s="24">
        <f>SUM(B21:M21)</f>
        <v>50750</v>
      </c>
    </row>
    <row r="23" spans="1:14" x14ac:dyDescent="0.2">
      <c r="A23" s="17"/>
    </row>
    <row r="24" spans="1:14" x14ac:dyDescent="0.2">
      <c r="A2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86C93-8CFB-4E64-B9B1-8AC97ADBE6FA}">
  <sheetPr>
    <tabColor rgb="FFFF0000"/>
  </sheetPr>
  <dimension ref="A1:S4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39.42578125" style="13" customWidth="1"/>
    <col min="2" max="2" width="8" style="13" bestFit="1" customWidth="1"/>
    <col min="3" max="5" width="8.7109375" style="13" customWidth="1"/>
    <col min="6" max="6" width="3.7109375" style="13" customWidth="1"/>
    <col min="7" max="17" width="8.7109375" style="13" customWidth="1"/>
    <col min="18" max="16384" width="11.5703125" style="13"/>
  </cols>
  <sheetData>
    <row r="1" spans="1:17" s="12" customFormat="1" ht="15" x14ac:dyDescent="0.25">
      <c r="A1" s="225" t="s">
        <v>491</v>
      </c>
      <c r="B1" s="225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5"/>
      <c r="O1" s="226"/>
      <c r="P1" s="226"/>
      <c r="Q1" s="226"/>
    </row>
    <row r="2" spans="1:17" s="12" customFormat="1" ht="15" x14ac:dyDescent="0.25">
      <c r="A2" s="196" t="s">
        <v>198</v>
      </c>
      <c r="B2" s="190"/>
      <c r="C2" s="193">
        <v>43952</v>
      </c>
      <c r="D2" s="191"/>
      <c r="E2" s="191"/>
      <c r="F2" s="191"/>
      <c r="G2" s="191"/>
      <c r="H2" s="191"/>
      <c r="I2" s="191"/>
      <c r="J2" s="193">
        <v>44362</v>
      </c>
      <c r="K2" s="191"/>
      <c r="L2" s="191"/>
      <c r="M2" s="191"/>
      <c r="N2" s="193">
        <v>44487</v>
      </c>
      <c r="O2" s="197"/>
      <c r="P2" s="191"/>
      <c r="Q2" s="191"/>
    </row>
    <row r="3" spans="1:17" s="12" customFormat="1" x14ac:dyDescent="0.2">
      <c r="A3" s="13" t="s">
        <v>201</v>
      </c>
      <c r="B3" s="13"/>
      <c r="C3" s="13"/>
      <c r="D3" s="193"/>
      <c r="E3" s="193">
        <v>44274</v>
      </c>
      <c r="F3" s="190"/>
      <c r="G3" s="194" t="s">
        <v>498</v>
      </c>
      <c r="H3" s="194"/>
      <c r="I3" s="195"/>
      <c r="J3" s="44"/>
      <c r="L3" s="193">
        <v>44420</v>
      </c>
      <c r="M3" s="198" t="s">
        <v>499</v>
      </c>
      <c r="N3" s="44"/>
      <c r="O3" s="44"/>
      <c r="P3" s="193">
        <v>44547</v>
      </c>
    </row>
    <row r="4" spans="1:17" s="12" customFormat="1" x14ac:dyDescent="0.2">
      <c r="A4" s="13" t="s">
        <v>193</v>
      </c>
      <c r="B4" s="13"/>
      <c r="C4" s="72">
        <v>40</v>
      </c>
      <c r="D4" s="72">
        <v>40</v>
      </c>
      <c r="E4" s="72">
        <v>40</v>
      </c>
      <c r="F4" s="72"/>
      <c r="G4" s="72">
        <v>40</v>
      </c>
      <c r="H4" s="72"/>
      <c r="I4" s="72">
        <v>40</v>
      </c>
      <c r="J4" s="72">
        <v>40</v>
      </c>
      <c r="K4" s="72">
        <v>40</v>
      </c>
      <c r="L4" s="72">
        <v>40</v>
      </c>
      <c r="M4" s="72">
        <v>40</v>
      </c>
      <c r="N4" s="72">
        <v>40</v>
      </c>
      <c r="O4" s="72">
        <v>40</v>
      </c>
      <c r="P4" s="72">
        <v>40</v>
      </c>
      <c r="Q4" s="44"/>
    </row>
    <row r="5" spans="1:17" x14ac:dyDescent="0.2">
      <c r="A5" s="13" t="s">
        <v>196</v>
      </c>
      <c r="C5" s="73">
        <v>152</v>
      </c>
      <c r="D5" s="73">
        <v>164</v>
      </c>
      <c r="E5" s="73">
        <v>0</v>
      </c>
      <c r="F5" s="73"/>
      <c r="G5" s="73">
        <v>42</v>
      </c>
      <c r="H5" s="73"/>
      <c r="I5" s="73">
        <v>0</v>
      </c>
      <c r="J5" s="73">
        <v>41</v>
      </c>
      <c r="K5" s="73">
        <v>168</v>
      </c>
      <c r="L5" s="73">
        <v>82</v>
      </c>
      <c r="M5" s="73">
        <v>85</v>
      </c>
      <c r="N5" s="73">
        <v>37</v>
      </c>
      <c r="O5" s="73">
        <v>153</v>
      </c>
      <c r="P5" s="73">
        <v>67</v>
      </c>
      <c r="Q5" s="38">
        <f>SUM(C5:P5)</f>
        <v>991</v>
      </c>
    </row>
    <row r="6" spans="1:17" x14ac:dyDescent="0.2">
      <c r="A6" s="13" t="s">
        <v>204</v>
      </c>
      <c r="C6" s="34" t="s">
        <v>5</v>
      </c>
      <c r="D6" s="34" t="s">
        <v>5</v>
      </c>
      <c r="E6" s="34" t="s">
        <v>5</v>
      </c>
      <c r="F6" s="34"/>
      <c r="G6" s="34" t="s">
        <v>5</v>
      </c>
      <c r="H6" s="34"/>
      <c r="I6" s="34" t="s">
        <v>5</v>
      </c>
      <c r="J6" s="34" t="s">
        <v>5</v>
      </c>
      <c r="K6" s="34" t="s">
        <v>5</v>
      </c>
      <c r="L6" s="34" t="s">
        <v>5</v>
      </c>
      <c r="M6" s="34" t="s">
        <v>5</v>
      </c>
      <c r="N6" s="34" t="s">
        <v>5</v>
      </c>
      <c r="O6" s="34" t="s">
        <v>5</v>
      </c>
      <c r="P6" s="34" t="s">
        <v>5</v>
      </c>
      <c r="Q6" s="15"/>
    </row>
    <row r="7" spans="1:17" s="12" customFormat="1" x14ac:dyDescent="0.2">
      <c r="A7" s="16" t="s">
        <v>352</v>
      </c>
      <c r="B7" s="16" t="s">
        <v>18</v>
      </c>
      <c r="C7" s="35" t="s">
        <v>339</v>
      </c>
      <c r="D7" s="35" t="s">
        <v>340</v>
      </c>
      <c r="E7" s="35" t="s">
        <v>341</v>
      </c>
      <c r="F7" s="199"/>
      <c r="G7" s="35" t="s">
        <v>492</v>
      </c>
      <c r="H7" s="35" t="s">
        <v>493</v>
      </c>
      <c r="I7" s="199" t="s">
        <v>343</v>
      </c>
      <c r="J7" s="35" t="s">
        <v>344</v>
      </c>
      <c r="K7" s="35" t="s">
        <v>345</v>
      </c>
      <c r="L7" s="35" t="s">
        <v>346</v>
      </c>
      <c r="M7" s="35" t="s">
        <v>347</v>
      </c>
      <c r="N7" s="35" t="s">
        <v>348</v>
      </c>
      <c r="O7" s="35" t="s">
        <v>349</v>
      </c>
      <c r="P7" s="35" t="s">
        <v>350</v>
      </c>
      <c r="Q7" s="35" t="s">
        <v>351</v>
      </c>
    </row>
    <row r="8" spans="1:17" x14ac:dyDescent="0.2">
      <c r="A8" s="13" t="s">
        <v>355</v>
      </c>
      <c r="C8" s="57" t="s">
        <v>0</v>
      </c>
      <c r="D8" s="57" t="s">
        <v>0</v>
      </c>
      <c r="E8" s="57" t="s">
        <v>0</v>
      </c>
      <c r="F8" s="15"/>
      <c r="G8" s="57" t="s">
        <v>0</v>
      </c>
      <c r="H8" s="57" t="s">
        <v>0</v>
      </c>
      <c r="I8" s="15"/>
      <c r="J8" s="57" t="s">
        <v>0</v>
      </c>
      <c r="K8" s="57" t="s">
        <v>0</v>
      </c>
      <c r="L8" s="57" t="s">
        <v>0</v>
      </c>
      <c r="M8" s="57" t="s">
        <v>0</v>
      </c>
      <c r="N8" s="57" t="s">
        <v>0</v>
      </c>
      <c r="O8" s="57" t="s">
        <v>0</v>
      </c>
      <c r="P8" s="57" t="s">
        <v>0</v>
      </c>
      <c r="Q8" s="15"/>
    </row>
    <row r="9" spans="1:17" x14ac:dyDescent="0.2">
      <c r="A9" s="13" t="s">
        <v>356</v>
      </c>
      <c r="B9" s="91" t="s">
        <v>164</v>
      </c>
      <c r="C9" s="15"/>
      <c r="D9" s="15"/>
      <c r="E9" s="15"/>
      <c r="F9" s="15"/>
      <c r="G9" s="91" t="s">
        <v>0</v>
      </c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17" x14ac:dyDescent="0.2">
      <c r="A10" s="13" t="s">
        <v>357</v>
      </c>
      <c r="B10" s="91" t="s">
        <v>164</v>
      </c>
      <c r="C10" s="15"/>
      <c r="D10" s="15"/>
      <c r="E10" s="15"/>
      <c r="F10" s="15"/>
      <c r="G10" s="91" t="s">
        <v>0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x14ac:dyDescent="0.2">
      <c r="A11" s="13" t="s">
        <v>356</v>
      </c>
      <c r="B11" s="91" t="s">
        <v>490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91" t="s">
        <v>0</v>
      </c>
      <c r="N11" s="15"/>
      <c r="O11" s="15"/>
      <c r="P11" s="15"/>
      <c r="Q11" s="15"/>
    </row>
    <row r="12" spans="1:17" x14ac:dyDescent="0.2">
      <c r="A12" s="13" t="s">
        <v>357</v>
      </c>
      <c r="B12" s="91" t="s">
        <v>490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91" t="s">
        <v>0</v>
      </c>
      <c r="N12" s="15"/>
      <c r="O12" s="15"/>
      <c r="P12" s="15"/>
      <c r="Q12" s="15"/>
    </row>
    <row r="13" spans="1:17" x14ac:dyDescent="0.2">
      <c r="A13" s="13" t="s">
        <v>211</v>
      </c>
      <c r="C13" s="15" t="s">
        <v>25</v>
      </c>
      <c r="D13" s="15" t="s">
        <v>25</v>
      </c>
      <c r="E13" s="15" t="s">
        <v>25</v>
      </c>
      <c r="F13" s="15"/>
      <c r="G13" s="15" t="s">
        <v>25</v>
      </c>
      <c r="H13" s="15"/>
      <c r="I13" s="15"/>
      <c r="J13" s="15" t="s">
        <v>25</v>
      </c>
      <c r="K13" s="15" t="s">
        <v>25</v>
      </c>
      <c r="L13" s="15" t="s">
        <v>25</v>
      </c>
      <c r="M13" s="15" t="s">
        <v>25</v>
      </c>
      <c r="N13" s="15" t="s">
        <v>25</v>
      </c>
      <c r="O13" s="15" t="s">
        <v>25</v>
      </c>
      <c r="P13" s="15" t="s">
        <v>25</v>
      </c>
      <c r="Q13" s="15"/>
    </row>
    <row r="14" spans="1:17" x14ac:dyDescent="0.2">
      <c r="A14" s="13" t="s">
        <v>213</v>
      </c>
      <c r="C14" s="15">
        <v>30</v>
      </c>
      <c r="D14" s="15">
        <v>30</v>
      </c>
      <c r="E14" s="15">
        <v>19</v>
      </c>
      <c r="F14" s="15"/>
      <c r="G14" s="15">
        <v>0</v>
      </c>
      <c r="H14" s="15"/>
      <c r="I14" s="15"/>
      <c r="J14" s="15">
        <v>16</v>
      </c>
      <c r="K14" s="15">
        <v>30</v>
      </c>
      <c r="L14" s="15">
        <v>12</v>
      </c>
      <c r="M14" s="15">
        <v>0</v>
      </c>
      <c r="N14" s="15">
        <v>13</v>
      </c>
      <c r="O14" s="15">
        <v>30</v>
      </c>
      <c r="P14" s="15">
        <v>17</v>
      </c>
      <c r="Q14" s="38">
        <f>SUM(C14:P14)</f>
        <v>197</v>
      </c>
    </row>
    <row r="15" spans="1:17" x14ac:dyDescent="0.2">
      <c r="A15" s="166" t="s">
        <v>215</v>
      </c>
      <c r="B15" s="166"/>
      <c r="C15" s="39">
        <v>30</v>
      </c>
      <c r="D15" s="39">
        <v>30</v>
      </c>
      <c r="E15" s="39">
        <v>30</v>
      </c>
      <c r="F15" s="39"/>
      <c r="G15" s="39">
        <v>0</v>
      </c>
      <c r="H15" s="39"/>
      <c r="I15" s="39"/>
      <c r="J15" s="39">
        <v>30</v>
      </c>
      <c r="K15" s="39">
        <v>30</v>
      </c>
      <c r="L15" s="39">
        <v>30</v>
      </c>
      <c r="M15" s="39">
        <v>0</v>
      </c>
      <c r="N15" s="39">
        <v>30</v>
      </c>
      <c r="O15" s="39">
        <v>30</v>
      </c>
      <c r="P15" s="39">
        <v>30</v>
      </c>
      <c r="Q15" s="82"/>
    </row>
    <row r="16" spans="1:17" x14ac:dyDescent="0.2">
      <c r="A16" s="13" t="s">
        <v>193</v>
      </c>
      <c r="C16" s="19">
        <f>C4*C5</f>
        <v>6080</v>
      </c>
      <c r="D16" s="19">
        <f>D4*D5</f>
        <v>6560</v>
      </c>
      <c r="E16" s="19">
        <f>E4*E5</f>
        <v>0</v>
      </c>
      <c r="F16" s="19"/>
      <c r="G16" s="19">
        <f>G4*G5</f>
        <v>1680</v>
      </c>
      <c r="H16" s="19"/>
      <c r="I16" s="19"/>
      <c r="J16" s="19">
        <f t="shared" ref="J16:P16" si="0">J4*J5</f>
        <v>1640</v>
      </c>
      <c r="K16" s="19">
        <f t="shared" si="0"/>
        <v>6720</v>
      </c>
      <c r="L16" s="19">
        <f t="shared" si="0"/>
        <v>3280</v>
      </c>
      <c r="M16" s="19">
        <f t="shared" si="0"/>
        <v>3400</v>
      </c>
      <c r="N16" s="19">
        <f t="shared" si="0"/>
        <v>1480</v>
      </c>
      <c r="O16" s="19">
        <f t="shared" si="0"/>
        <v>6120</v>
      </c>
      <c r="P16" s="19">
        <f t="shared" si="0"/>
        <v>2680</v>
      </c>
      <c r="Q16" s="19">
        <f>SUM(C16:P16)</f>
        <v>39640</v>
      </c>
    </row>
    <row r="17" spans="1:19" x14ac:dyDescent="0.2">
      <c r="A17" s="13" t="s">
        <v>494</v>
      </c>
      <c r="C17" s="19"/>
      <c r="D17" s="19"/>
      <c r="E17" s="19"/>
      <c r="F17" s="19"/>
      <c r="G17" s="19">
        <v>4000</v>
      </c>
      <c r="H17" s="19"/>
      <c r="I17" s="19"/>
      <c r="J17" s="19"/>
      <c r="K17" s="19"/>
      <c r="L17" s="19"/>
      <c r="M17" s="19"/>
      <c r="N17" s="19"/>
      <c r="O17" s="19"/>
      <c r="P17" s="19"/>
      <c r="Q17" s="19">
        <f>SUM(C17:P17)</f>
        <v>4000</v>
      </c>
    </row>
    <row r="18" spans="1:19" x14ac:dyDescent="0.2">
      <c r="A18" s="13" t="s">
        <v>495</v>
      </c>
      <c r="C18" s="19"/>
      <c r="D18" s="19"/>
      <c r="E18" s="19"/>
      <c r="F18" s="19"/>
      <c r="G18" s="19"/>
      <c r="H18" s="19">
        <v>3500</v>
      </c>
      <c r="I18" s="19"/>
      <c r="J18" s="19"/>
      <c r="K18" s="19"/>
      <c r="L18" s="19"/>
      <c r="M18" s="19"/>
      <c r="N18" s="19"/>
      <c r="O18" s="19"/>
      <c r="P18" s="19"/>
      <c r="Q18" s="19">
        <f>SUM(C18:P18)</f>
        <v>3500</v>
      </c>
    </row>
    <row r="19" spans="1:19" x14ac:dyDescent="0.2"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</row>
    <row r="20" spans="1:19" x14ac:dyDescent="0.2">
      <c r="A20" s="168" t="s">
        <v>222</v>
      </c>
      <c r="B20" s="168"/>
      <c r="C20" s="169">
        <f t="shared" ref="C20:P20" si="1">SUM(C16:C18)</f>
        <v>6080</v>
      </c>
      <c r="D20" s="169">
        <f t="shared" si="1"/>
        <v>6560</v>
      </c>
      <c r="E20" s="169">
        <f t="shared" si="1"/>
        <v>0</v>
      </c>
      <c r="F20" s="169"/>
      <c r="G20" s="169">
        <f t="shared" si="1"/>
        <v>5680</v>
      </c>
      <c r="H20" s="169">
        <f t="shared" si="1"/>
        <v>3500</v>
      </c>
      <c r="I20" s="169"/>
      <c r="J20" s="169">
        <f t="shared" si="1"/>
        <v>1640</v>
      </c>
      <c r="K20" s="169">
        <f t="shared" si="1"/>
        <v>6720</v>
      </c>
      <c r="L20" s="169">
        <f t="shared" si="1"/>
        <v>3280</v>
      </c>
      <c r="M20" s="169">
        <f t="shared" si="1"/>
        <v>3400</v>
      </c>
      <c r="N20" s="169">
        <f t="shared" si="1"/>
        <v>1480</v>
      </c>
      <c r="O20" s="169">
        <f t="shared" si="1"/>
        <v>6120</v>
      </c>
      <c r="P20" s="169">
        <f t="shared" si="1"/>
        <v>2680</v>
      </c>
      <c r="Q20" s="169">
        <f>SUM(C20:P20)</f>
        <v>47140</v>
      </c>
    </row>
    <row r="21" spans="1:19" x14ac:dyDescent="0.2">
      <c r="A21" s="13" t="s">
        <v>224</v>
      </c>
      <c r="C21" s="58">
        <v>0.11699999999999999</v>
      </c>
      <c r="D21" s="58">
        <v>0.125</v>
      </c>
      <c r="E21" s="58">
        <v>0</v>
      </c>
      <c r="F21" s="40"/>
      <c r="G21" s="58">
        <v>0.158</v>
      </c>
      <c r="H21" s="58">
        <v>0.19600000000000001</v>
      </c>
      <c r="I21" s="40"/>
      <c r="J21" s="58">
        <v>4.2999999999999997E-2</v>
      </c>
      <c r="K21" s="58">
        <v>0.128</v>
      </c>
      <c r="L21" s="58">
        <v>0.14800000000000002</v>
      </c>
      <c r="M21" s="58">
        <v>0.22900000000000001</v>
      </c>
      <c r="N21" s="58">
        <v>5.3999999999999999E-2</v>
      </c>
      <c r="O21" s="58">
        <v>0.11800000000000001</v>
      </c>
      <c r="P21" s="58">
        <v>8.8999999999999996E-2</v>
      </c>
      <c r="R21" s="19"/>
    </row>
    <row r="22" spans="1:19" x14ac:dyDescent="0.2">
      <c r="A22" s="13" t="s">
        <v>225</v>
      </c>
      <c r="C22" s="19">
        <f>C29*C21</f>
        <v>711.3599999999999</v>
      </c>
      <c r="D22" s="19">
        <f>D29*D21</f>
        <v>820</v>
      </c>
      <c r="E22" s="19">
        <f>E29*E21</f>
        <v>0</v>
      </c>
      <c r="F22" s="19"/>
      <c r="G22" s="19">
        <f>G29*G21</f>
        <v>897.44</v>
      </c>
      <c r="H22" s="19">
        <f>H29*H21</f>
        <v>686</v>
      </c>
      <c r="I22" s="19"/>
      <c r="J22" s="19">
        <f>J29*J21</f>
        <v>70.52</v>
      </c>
      <c r="K22" s="19">
        <f>K29*K21</f>
        <v>860.16</v>
      </c>
      <c r="L22" s="19">
        <f>L29*L21</f>
        <v>485.44000000000005</v>
      </c>
      <c r="M22" s="19">
        <f>SUM(L29+M29)*M21-L22</f>
        <v>1044.28</v>
      </c>
      <c r="N22" s="19">
        <f>N29*N21</f>
        <v>79.92</v>
      </c>
      <c r="O22" s="19">
        <f>O29*O21</f>
        <v>722.16000000000008</v>
      </c>
      <c r="P22" s="19">
        <f>P29*P21</f>
        <v>238.51999999999998</v>
      </c>
      <c r="Q22" s="19">
        <f t="shared" ref="Q22:Q27" si="2">SUM(C22:P22)</f>
        <v>6615.7999999999993</v>
      </c>
    </row>
    <row r="23" spans="1:19" x14ac:dyDescent="0.2">
      <c r="A23" s="13" t="s">
        <v>232</v>
      </c>
      <c r="B23" s="91" t="s">
        <v>164</v>
      </c>
      <c r="C23" s="19"/>
      <c r="D23" s="19"/>
      <c r="E23" s="19"/>
      <c r="F23" s="19"/>
      <c r="G23" s="20">
        <f>E22*-1</f>
        <v>0</v>
      </c>
      <c r="H23" s="19"/>
      <c r="I23" s="19"/>
      <c r="J23" s="19"/>
      <c r="K23" s="19"/>
      <c r="L23" s="19"/>
      <c r="M23" s="19"/>
      <c r="N23" s="19"/>
      <c r="O23" s="19"/>
      <c r="P23" s="19"/>
      <c r="Q23" s="19">
        <f t="shared" si="2"/>
        <v>0</v>
      </c>
    </row>
    <row r="24" spans="1:19" x14ac:dyDescent="0.2">
      <c r="A24" s="13" t="s">
        <v>233</v>
      </c>
      <c r="B24" s="91" t="s">
        <v>164</v>
      </c>
      <c r="C24" s="19"/>
      <c r="D24" s="19"/>
      <c r="E24" s="19"/>
      <c r="F24" s="19"/>
      <c r="G24" s="20">
        <f>G22</f>
        <v>897.44</v>
      </c>
      <c r="H24" s="19"/>
      <c r="I24" s="19"/>
      <c r="J24" s="19"/>
      <c r="K24" s="19"/>
      <c r="L24" s="19"/>
      <c r="M24" s="19"/>
      <c r="N24" s="19"/>
      <c r="O24" s="19"/>
      <c r="P24" s="19"/>
      <c r="Q24" s="19">
        <f t="shared" si="2"/>
        <v>897.44</v>
      </c>
      <c r="R24" s="19"/>
    </row>
    <row r="25" spans="1:19" x14ac:dyDescent="0.2">
      <c r="A25" s="13" t="s">
        <v>232</v>
      </c>
      <c r="B25" s="91" t="s">
        <v>490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>
        <f>L22*-1</f>
        <v>-485.44000000000005</v>
      </c>
      <c r="N25" s="19"/>
      <c r="O25" s="19"/>
      <c r="P25" s="19"/>
      <c r="Q25" s="19">
        <f t="shared" si="2"/>
        <v>-485.44000000000005</v>
      </c>
      <c r="R25" s="19"/>
    </row>
    <row r="26" spans="1:19" x14ac:dyDescent="0.2">
      <c r="A26" s="166" t="s">
        <v>233</v>
      </c>
      <c r="B26" s="173" t="s">
        <v>490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175">
        <f>L22+M22</f>
        <v>1529.72</v>
      </c>
      <c r="N26" s="27"/>
      <c r="O26" s="27"/>
      <c r="P26" s="27"/>
      <c r="Q26" s="27">
        <f t="shared" si="2"/>
        <v>1529.72</v>
      </c>
      <c r="R26" s="19"/>
    </row>
    <row r="27" spans="1:19" x14ac:dyDescent="0.2">
      <c r="A27" s="12" t="s">
        <v>230</v>
      </c>
      <c r="B27" s="12"/>
      <c r="C27" s="28">
        <f>C20-C22</f>
        <v>5368.64</v>
      </c>
      <c r="D27" s="28">
        <f>D20-D22</f>
        <v>5740</v>
      </c>
      <c r="E27" s="28">
        <f>E20-E22</f>
        <v>0</v>
      </c>
      <c r="F27" s="28"/>
      <c r="G27" s="28">
        <f>G20-G22</f>
        <v>4782.5599999999995</v>
      </c>
      <c r="H27" s="28">
        <f>H20-H22</f>
        <v>2814</v>
      </c>
      <c r="I27" s="28"/>
      <c r="J27" s="28">
        <f t="shared" ref="J27:P27" si="3">J20-J22</f>
        <v>1569.48</v>
      </c>
      <c r="K27" s="28">
        <f t="shared" si="3"/>
        <v>5859.84</v>
      </c>
      <c r="L27" s="28">
        <f t="shared" si="3"/>
        <v>2794.56</v>
      </c>
      <c r="M27" s="28">
        <f t="shared" si="3"/>
        <v>2355.7200000000003</v>
      </c>
      <c r="N27" s="28">
        <f t="shared" si="3"/>
        <v>1400.08</v>
      </c>
      <c r="O27" s="28">
        <f t="shared" si="3"/>
        <v>5397.84</v>
      </c>
      <c r="P27" s="28">
        <f t="shared" si="3"/>
        <v>2441.48</v>
      </c>
      <c r="Q27" s="28">
        <f t="shared" si="2"/>
        <v>40524.200000000004</v>
      </c>
      <c r="R27" s="19"/>
    </row>
    <row r="28" spans="1:19" x14ac:dyDescent="0.2">
      <c r="S28" s="19"/>
    </row>
    <row r="29" spans="1:19" x14ac:dyDescent="0.2">
      <c r="A29" s="13" t="s">
        <v>231</v>
      </c>
      <c r="C29" s="56">
        <f>SUM(C16:C18)</f>
        <v>6080</v>
      </c>
      <c r="D29" s="56">
        <f>SUM(D16:D18)</f>
        <v>6560</v>
      </c>
      <c r="E29" s="56">
        <f>SUM(E16:E18)</f>
        <v>0</v>
      </c>
      <c r="F29" s="19"/>
      <c r="G29" s="56">
        <f>SUM(G16:G18)</f>
        <v>5680</v>
      </c>
      <c r="H29" s="56">
        <f>SUM(H16:H18)</f>
        <v>3500</v>
      </c>
      <c r="I29" s="19"/>
      <c r="J29" s="56">
        <f t="shared" ref="J29:P29" si="4">SUM(J16:J18)</f>
        <v>1640</v>
      </c>
      <c r="K29" s="56">
        <f t="shared" si="4"/>
        <v>6720</v>
      </c>
      <c r="L29" s="56">
        <f t="shared" si="4"/>
        <v>3280</v>
      </c>
      <c r="M29" s="56">
        <f t="shared" si="4"/>
        <v>3400</v>
      </c>
      <c r="N29" s="56">
        <f t="shared" si="4"/>
        <v>1480</v>
      </c>
      <c r="O29" s="56">
        <f t="shared" si="4"/>
        <v>6120</v>
      </c>
      <c r="P29" s="56">
        <f t="shared" si="4"/>
        <v>2680</v>
      </c>
      <c r="Q29" s="19">
        <f>SUM(C29:P29)</f>
        <v>47140</v>
      </c>
      <c r="S29" s="19"/>
    </row>
    <row r="30" spans="1:19" x14ac:dyDescent="0.2">
      <c r="A30" s="13" t="s">
        <v>324</v>
      </c>
      <c r="B30" s="91" t="s">
        <v>164</v>
      </c>
      <c r="C30" s="19"/>
      <c r="D30" s="19"/>
      <c r="E30" s="19"/>
      <c r="F30" s="19"/>
      <c r="G30" s="20">
        <f>E29</f>
        <v>0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</row>
    <row r="31" spans="1:19" x14ac:dyDescent="0.2">
      <c r="A31" s="13" t="s">
        <v>326</v>
      </c>
      <c r="B31" s="91" t="s">
        <v>164</v>
      </c>
      <c r="C31" s="19"/>
      <c r="D31" s="19"/>
      <c r="E31" s="19"/>
      <c r="F31" s="19"/>
      <c r="G31" s="20">
        <f>G29</f>
        <v>5680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9" x14ac:dyDescent="0.2">
      <c r="A32" s="13" t="s">
        <v>324</v>
      </c>
      <c r="B32" s="91" t="s">
        <v>490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>
        <f>L29*-1</f>
        <v>-3280</v>
      </c>
      <c r="N32" s="19"/>
      <c r="O32" s="19"/>
      <c r="P32" s="19"/>
      <c r="Q32" s="19"/>
    </row>
    <row r="33" spans="1:17" x14ac:dyDescent="0.2">
      <c r="A33" s="13" t="s">
        <v>326</v>
      </c>
      <c r="B33" s="91" t="s">
        <v>490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>
        <f>L29+M29</f>
        <v>6680</v>
      </c>
      <c r="N33" s="19"/>
      <c r="O33" s="19"/>
      <c r="P33" s="19"/>
      <c r="Q33" s="19"/>
    </row>
    <row r="34" spans="1:17" x14ac:dyDescent="0.2">
      <c r="A34" s="13" t="s">
        <v>235</v>
      </c>
      <c r="C34" s="19">
        <f>SUM(C16:C17)</f>
        <v>6080</v>
      </c>
      <c r="D34" s="19">
        <f>SUM(D16:D17)</f>
        <v>6560</v>
      </c>
      <c r="E34" s="19">
        <f>SUM(E16:E17)</f>
        <v>0</v>
      </c>
      <c r="F34" s="19"/>
      <c r="G34" s="19">
        <f>SUM(G16:G17)</f>
        <v>5680</v>
      </c>
      <c r="H34" s="19">
        <f>SUM(H16:H17)</f>
        <v>0</v>
      </c>
      <c r="I34" s="19"/>
      <c r="J34" s="19">
        <f t="shared" ref="J34:P34" si="5">SUM(J16:J17)</f>
        <v>1640</v>
      </c>
      <c r="K34" s="19">
        <f t="shared" si="5"/>
        <v>6720</v>
      </c>
      <c r="L34" s="19">
        <f t="shared" si="5"/>
        <v>3280</v>
      </c>
      <c r="M34" s="19">
        <f t="shared" si="5"/>
        <v>3400</v>
      </c>
      <c r="N34" s="19">
        <f t="shared" si="5"/>
        <v>1480</v>
      </c>
      <c r="O34" s="19">
        <f t="shared" si="5"/>
        <v>6120</v>
      </c>
      <c r="P34" s="19">
        <f t="shared" si="5"/>
        <v>2680</v>
      </c>
      <c r="Q34" s="19">
        <f>SUM(C34:P34)</f>
        <v>43640</v>
      </c>
    </row>
    <row r="35" spans="1:17" x14ac:dyDescent="0.2">
      <c r="A35" s="13" t="s">
        <v>238</v>
      </c>
      <c r="C35" s="19"/>
      <c r="D35" s="19"/>
      <c r="E35" s="19"/>
      <c r="F35" s="19"/>
      <c r="G35" s="19">
        <f>G18</f>
        <v>0</v>
      </c>
      <c r="H35" s="19">
        <f>H18</f>
        <v>3500</v>
      </c>
      <c r="I35" s="19"/>
      <c r="J35" s="19"/>
      <c r="K35" s="19"/>
      <c r="L35" s="19"/>
      <c r="M35" s="19"/>
      <c r="N35" s="19"/>
      <c r="O35" s="19"/>
      <c r="P35" s="19"/>
      <c r="Q35" s="19">
        <f>SUM(C35:P35)</f>
        <v>3500</v>
      </c>
    </row>
    <row r="36" spans="1:17" x14ac:dyDescent="0.2">
      <c r="A36" s="13" t="s">
        <v>243</v>
      </c>
      <c r="C36" s="83">
        <f>SUM(C34/C14*C15)+C35</f>
        <v>6080</v>
      </c>
      <c r="D36" s="83">
        <f>SUM(D34/D14*D15)+D35</f>
        <v>6560</v>
      </c>
      <c r="E36" s="83">
        <f>SUM(E34/E14*E15)+E35</f>
        <v>0</v>
      </c>
      <c r="F36" s="19"/>
      <c r="G36" s="83">
        <f>SUM((E34+G34)/E14*E15)+G35</f>
        <v>8968.4210526315801</v>
      </c>
      <c r="H36" s="83">
        <f>SUM(G34/E14*E15)+H29</f>
        <v>12468.42105263158</v>
      </c>
      <c r="I36" s="19"/>
      <c r="J36" s="83">
        <f>SUM(J34/J14*J15)+J35</f>
        <v>3075</v>
      </c>
      <c r="K36" s="83">
        <f>SUM(K34/K14*K15)+K35</f>
        <v>6720</v>
      </c>
      <c r="L36" s="83">
        <f>SUM(L34/L14*L15)+L35</f>
        <v>8200</v>
      </c>
      <c r="M36" s="83">
        <f>SUM((L34+M34)/L14*L15)+M35</f>
        <v>16700</v>
      </c>
      <c r="N36" s="83">
        <f>SUM(N34/N14*N15)+N35</f>
        <v>3415.3846153846152</v>
      </c>
      <c r="O36" s="83">
        <f>SUM(O34/O14*O15)+O35</f>
        <v>6120</v>
      </c>
      <c r="P36" s="83">
        <f>SUM(P34/P14*P15)+P35</f>
        <v>4729.4117647058829</v>
      </c>
      <c r="Q36" s="19"/>
    </row>
    <row r="37" spans="1:17" x14ac:dyDescent="0.2">
      <c r="A37" s="13" t="s">
        <v>245</v>
      </c>
      <c r="B37" s="91" t="s">
        <v>164</v>
      </c>
      <c r="C37" s="19"/>
      <c r="D37" s="19"/>
      <c r="E37" s="19"/>
      <c r="F37" s="19"/>
      <c r="G37" s="20">
        <f>E36</f>
        <v>0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</row>
    <row r="38" spans="1:17" x14ac:dyDescent="0.2">
      <c r="A38" s="13" t="s">
        <v>246</v>
      </c>
      <c r="B38" s="91" t="s">
        <v>164</v>
      </c>
      <c r="C38" s="19"/>
      <c r="D38" s="19"/>
      <c r="E38" s="19"/>
      <c r="F38" s="19"/>
      <c r="G38" s="20">
        <f>G36</f>
        <v>8968.4210526315801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</row>
    <row r="39" spans="1:17" x14ac:dyDescent="0.2">
      <c r="A39" s="13" t="s">
        <v>245</v>
      </c>
      <c r="B39" s="91" t="s">
        <v>490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>
        <f>L36*-1</f>
        <v>-8200</v>
      </c>
      <c r="N39" s="19"/>
      <c r="O39" s="19"/>
      <c r="P39" s="19"/>
      <c r="Q39" s="19"/>
    </row>
    <row r="40" spans="1:17" x14ac:dyDescent="0.2">
      <c r="A40" s="13" t="s">
        <v>246</v>
      </c>
      <c r="B40" s="91" t="s">
        <v>490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>
        <f>M36</f>
        <v>16700</v>
      </c>
      <c r="N40" s="19"/>
      <c r="O40" s="19"/>
      <c r="P40" s="19"/>
      <c r="Q40" s="19"/>
    </row>
    <row r="41" spans="1:17" x14ac:dyDescent="0.2">
      <c r="A41" s="13" t="s">
        <v>496</v>
      </c>
      <c r="B41" s="91" t="s">
        <v>164</v>
      </c>
      <c r="C41" s="19"/>
      <c r="D41" s="19"/>
      <c r="E41" s="19"/>
      <c r="F41" s="19"/>
      <c r="G41" s="20">
        <f>E35</f>
        <v>0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x14ac:dyDescent="0.2">
      <c r="A42" s="13" t="s">
        <v>497</v>
      </c>
      <c r="B42" s="91" t="s">
        <v>164</v>
      </c>
      <c r="C42" s="19"/>
      <c r="D42" s="19"/>
      <c r="E42" s="19"/>
      <c r="F42" s="19"/>
      <c r="G42" s="20">
        <f>G35</f>
        <v>0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</row>
    <row r="43" spans="1:17" x14ac:dyDescent="0.2">
      <c r="A43" s="13" t="s">
        <v>496</v>
      </c>
      <c r="B43" s="91" t="s">
        <v>490</v>
      </c>
      <c r="M43" s="20">
        <f>L35</f>
        <v>0</v>
      </c>
    </row>
    <row r="44" spans="1:17" x14ac:dyDescent="0.2">
      <c r="A44" s="13" t="s">
        <v>497</v>
      </c>
      <c r="B44" s="91" t="s">
        <v>490</v>
      </c>
      <c r="M44" s="20">
        <f>M35</f>
        <v>0</v>
      </c>
    </row>
  </sheetData>
  <mergeCells count="2">
    <mergeCell ref="A1:M1"/>
    <mergeCell ref="N1:Q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M22 M36" formula="1"/>
    <ignoredError sqref="H34" formulaRange="1"/>
  </ignoredErrors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A1:O2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140625" style="13" customWidth="1"/>
    <col min="2" max="14" width="8.7109375" style="13" customWidth="1"/>
    <col min="15" max="16384" width="11.5703125" style="13"/>
  </cols>
  <sheetData>
    <row r="1" spans="1:15" s="12" customFormat="1" ht="14.45" customHeight="1" x14ac:dyDescent="0.2">
      <c r="A1" s="225" t="s">
        <v>263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5" s="12" customFormat="1" x14ac:dyDescent="0.2">
      <c r="A2" s="13" t="s">
        <v>198</v>
      </c>
      <c r="B2" s="192">
        <v>43952</v>
      </c>
      <c r="C2" s="13"/>
    </row>
    <row r="3" spans="1:15" s="12" customFormat="1" x14ac:dyDescent="0.2">
      <c r="A3" s="13" t="s">
        <v>201</v>
      </c>
      <c r="B3" s="13"/>
      <c r="C3" s="13"/>
      <c r="M3" s="74">
        <v>44561</v>
      </c>
    </row>
    <row r="4" spans="1:15" x14ac:dyDescent="0.2">
      <c r="A4" s="13" t="s">
        <v>193</v>
      </c>
      <c r="B4" s="72">
        <v>35</v>
      </c>
      <c r="C4" s="72">
        <v>35</v>
      </c>
      <c r="D4" s="72">
        <v>35</v>
      </c>
      <c r="E4" s="72">
        <v>35</v>
      </c>
      <c r="F4" s="72">
        <v>35</v>
      </c>
      <c r="G4" s="72">
        <v>35</v>
      </c>
      <c r="H4" s="72">
        <v>35</v>
      </c>
      <c r="I4" s="72">
        <v>35</v>
      </c>
      <c r="J4" s="72">
        <v>35</v>
      </c>
      <c r="K4" s="72">
        <v>35</v>
      </c>
      <c r="L4" s="72">
        <v>35</v>
      </c>
      <c r="M4" s="72">
        <v>35</v>
      </c>
      <c r="N4" s="44"/>
    </row>
    <row r="5" spans="1:15" x14ac:dyDescent="0.2">
      <c r="A5" s="13" t="s">
        <v>196</v>
      </c>
      <c r="B5" s="73">
        <v>130</v>
      </c>
      <c r="C5" s="73">
        <v>120</v>
      </c>
      <c r="D5" s="73">
        <v>125</v>
      </c>
      <c r="E5" s="73">
        <v>135</v>
      </c>
      <c r="F5" s="73">
        <v>115</v>
      </c>
      <c r="G5" s="73">
        <v>100</v>
      </c>
      <c r="H5" s="73">
        <v>140</v>
      </c>
      <c r="I5" s="73">
        <v>115</v>
      </c>
      <c r="J5" s="73">
        <v>130</v>
      </c>
      <c r="K5" s="73">
        <v>90</v>
      </c>
      <c r="L5" s="73">
        <v>120</v>
      </c>
      <c r="M5" s="73">
        <v>130</v>
      </c>
      <c r="N5" s="45">
        <f t="shared" ref="N5" si="0">SUM(B5:M5)</f>
        <v>1450</v>
      </c>
    </row>
    <row r="6" spans="1:15" x14ac:dyDescent="0.2">
      <c r="A6" s="13" t="s">
        <v>204</v>
      </c>
      <c r="B6" s="34" t="s">
        <v>5</v>
      </c>
      <c r="C6" s="34" t="s">
        <v>5</v>
      </c>
      <c r="D6" s="34" t="s">
        <v>5</v>
      </c>
      <c r="E6" s="34" t="s">
        <v>5</v>
      </c>
      <c r="F6" s="34" t="s">
        <v>5</v>
      </c>
      <c r="G6" s="34" t="s">
        <v>5</v>
      </c>
      <c r="H6" s="34" t="s">
        <v>6</v>
      </c>
      <c r="I6" s="34" t="s">
        <v>6</v>
      </c>
      <c r="J6" s="34" t="s">
        <v>6</v>
      </c>
      <c r="K6" s="34" t="s">
        <v>6</v>
      </c>
      <c r="L6" s="34" t="s">
        <v>6</v>
      </c>
      <c r="M6" s="34" t="s">
        <v>6</v>
      </c>
      <c r="N6" s="15"/>
    </row>
    <row r="7" spans="1:15" s="12" customFormat="1" x14ac:dyDescent="0.2">
      <c r="A7" s="16" t="s">
        <v>352</v>
      </c>
      <c r="B7" s="35" t="s">
        <v>339</v>
      </c>
      <c r="C7" s="35" t="s">
        <v>340</v>
      </c>
      <c r="D7" s="35" t="s">
        <v>341</v>
      </c>
      <c r="E7" s="35" t="s">
        <v>342</v>
      </c>
      <c r="F7" s="35" t="s">
        <v>343</v>
      </c>
      <c r="G7" s="35" t="s">
        <v>344</v>
      </c>
      <c r="H7" s="35" t="s">
        <v>345</v>
      </c>
      <c r="I7" s="35" t="s">
        <v>346</v>
      </c>
      <c r="J7" s="35" t="s">
        <v>347</v>
      </c>
      <c r="K7" s="35" t="s">
        <v>348</v>
      </c>
      <c r="L7" s="35" t="s">
        <v>349</v>
      </c>
      <c r="M7" s="35" t="s">
        <v>350</v>
      </c>
      <c r="N7" s="35" t="s">
        <v>351</v>
      </c>
    </row>
    <row r="8" spans="1:15" x14ac:dyDescent="0.2">
      <c r="A8" s="17" t="s">
        <v>355</v>
      </c>
      <c r="B8" s="57" t="s">
        <v>0</v>
      </c>
      <c r="C8" s="57" t="s">
        <v>0</v>
      </c>
      <c r="D8" s="57" t="s">
        <v>0</v>
      </c>
      <c r="E8" s="57" t="s">
        <v>0</v>
      </c>
      <c r="F8" s="57" t="s">
        <v>0</v>
      </c>
      <c r="G8" s="57" t="s">
        <v>0</v>
      </c>
      <c r="H8" s="60" t="s">
        <v>8</v>
      </c>
      <c r="I8" s="60" t="s">
        <v>8</v>
      </c>
      <c r="J8" s="60" t="s">
        <v>8</v>
      </c>
      <c r="K8" s="60" t="s">
        <v>8</v>
      </c>
      <c r="L8" s="60" t="s">
        <v>8</v>
      </c>
      <c r="M8" s="60" t="s">
        <v>8</v>
      </c>
      <c r="N8" s="15"/>
    </row>
    <row r="9" spans="1:15" ht="24" x14ac:dyDescent="0.2">
      <c r="A9" s="133" t="s">
        <v>21</v>
      </c>
      <c r="B9" s="15"/>
      <c r="C9" s="15"/>
      <c r="D9" s="15"/>
      <c r="E9" s="15"/>
      <c r="F9" s="15"/>
      <c r="G9" s="15"/>
      <c r="H9" s="147" t="s">
        <v>38</v>
      </c>
      <c r="I9" s="15"/>
      <c r="J9" s="15"/>
      <c r="K9" s="15"/>
      <c r="L9" s="15"/>
      <c r="M9" s="15"/>
      <c r="N9" s="15"/>
    </row>
    <row r="10" spans="1:15" x14ac:dyDescent="0.2">
      <c r="A10" s="17" t="s">
        <v>211</v>
      </c>
      <c r="B10" s="15" t="s">
        <v>25</v>
      </c>
      <c r="C10" s="15" t="s">
        <v>25</v>
      </c>
      <c r="D10" s="15" t="s">
        <v>25</v>
      </c>
      <c r="E10" s="15" t="s">
        <v>25</v>
      </c>
      <c r="F10" s="15" t="s">
        <v>25</v>
      </c>
      <c r="G10" s="15" t="s">
        <v>25</v>
      </c>
      <c r="H10" s="15" t="s">
        <v>25</v>
      </c>
      <c r="I10" s="15" t="s">
        <v>25</v>
      </c>
      <c r="J10" s="15" t="s">
        <v>25</v>
      </c>
      <c r="K10" s="15" t="s">
        <v>25</v>
      </c>
      <c r="L10" s="15" t="s">
        <v>25</v>
      </c>
      <c r="M10" s="15" t="s">
        <v>25</v>
      </c>
      <c r="N10" s="15"/>
    </row>
    <row r="11" spans="1:15" x14ac:dyDescent="0.2">
      <c r="A11" s="17" t="s">
        <v>213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38">
        <f t="shared" ref="N11" si="1">SUM(B11:M11)</f>
        <v>360</v>
      </c>
    </row>
    <row r="12" spans="1:15" x14ac:dyDescent="0.2">
      <c r="A12" s="18" t="s">
        <v>215</v>
      </c>
      <c r="B12" s="39">
        <v>30</v>
      </c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>
        <v>30</v>
      </c>
      <c r="M12" s="39">
        <v>30</v>
      </c>
      <c r="N12" s="39"/>
    </row>
    <row r="13" spans="1:15" x14ac:dyDescent="0.2">
      <c r="A13" s="17" t="s">
        <v>193</v>
      </c>
      <c r="B13" s="19">
        <f t="shared" ref="B13:M13" si="2">B4*B5</f>
        <v>4550</v>
      </c>
      <c r="C13" s="19">
        <f t="shared" si="2"/>
        <v>4200</v>
      </c>
      <c r="D13" s="19">
        <f t="shared" si="2"/>
        <v>4375</v>
      </c>
      <c r="E13" s="19">
        <f t="shared" si="2"/>
        <v>4725</v>
      </c>
      <c r="F13" s="19">
        <f t="shared" si="2"/>
        <v>4025</v>
      </c>
      <c r="G13" s="19">
        <f t="shared" si="2"/>
        <v>3500</v>
      </c>
      <c r="H13" s="19">
        <f t="shared" si="2"/>
        <v>4900</v>
      </c>
      <c r="I13" s="19">
        <f t="shared" si="2"/>
        <v>4025</v>
      </c>
      <c r="J13" s="19">
        <f t="shared" si="2"/>
        <v>4550</v>
      </c>
      <c r="K13" s="19">
        <f t="shared" si="2"/>
        <v>3150</v>
      </c>
      <c r="L13" s="19">
        <f t="shared" si="2"/>
        <v>4200</v>
      </c>
      <c r="M13" s="19">
        <f t="shared" si="2"/>
        <v>4550</v>
      </c>
      <c r="N13" s="19">
        <f t="shared" ref="N13:N15" si="3">SUM(B13:M13)</f>
        <v>50750</v>
      </c>
    </row>
    <row r="14" spans="1:15" x14ac:dyDescent="0.2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5" x14ac:dyDescent="0.2">
      <c r="A15" s="21" t="s">
        <v>222</v>
      </c>
      <c r="B15" s="22">
        <f t="shared" ref="B15:M15" si="4">SUM(B13:B14)</f>
        <v>4550</v>
      </c>
      <c r="C15" s="22">
        <f t="shared" si="4"/>
        <v>4200</v>
      </c>
      <c r="D15" s="22">
        <f t="shared" si="4"/>
        <v>4375</v>
      </c>
      <c r="E15" s="22">
        <f t="shared" si="4"/>
        <v>4725</v>
      </c>
      <c r="F15" s="22">
        <f t="shared" si="4"/>
        <v>4025</v>
      </c>
      <c r="G15" s="22">
        <f t="shared" si="4"/>
        <v>3500</v>
      </c>
      <c r="H15" s="22">
        <f t="shared" si="4"/>
        <v>4900</v>
      </c>
      <c r="I15" s="22">
        <f t="shared" si="4"/>
        <v>4025</v>
      </c>
      <c r="J15" s="22">
        <f t="shared" si="4"/>
        <v>4550</v>
      </c>
      <c r="K15" s="22">
        <f t="shared" si="4"/>
        <v>3150</v>
      </c>
      <c r="L15" s="22">
        <f t="shared" si="4"/>
        <v>4200</v>
      </c>
      <c r="M15" s="22">
        <f t="shared" si="4"/>
        <v>4550</v>
      </c>
      <c r="N15" s="22">
        <f t="shared" si="3"/>
        <v>50750</v>
      </c>
    </row>
    <row r="16" spans="1:15" x14ac:dyDescent="0.2">
      <c r="A16" s="17" t="s">
        <v>224</v>
      </c>
      <c r="B16" s="58">
        <f>Tariffe!C59</f>
        <v>8.4000000000000005E-2</v>
      </c>
      <c r="C16" s="58">
        <f>Tariffe!C52</f>
        <v>7.5999999999999998E-2</v>
      </c>
      <c r="D16" s="58">
        <f>Tariffe!C56</f>
        <v>8.1000000000000003E-2</v>
      </c>
      <c r="E16" s="58">
        <f>Tariffe!C63</f>
        <v>8.8999999999999996E-2</v>
      </c>
      <c r="F16" s="58">
        <f>Tariffe!C49</f>
        <v>7.1999999999999995E-2</v>
      </c>
      <c r="G16" s="58">
        <f>Tariffe!C38</f>
        <v>5.6000000000000001E-2</v>
      </c>
      <c r="H16" s="58"/>
      <c r="I16" s="58"/>
      <c r="J16" s="58"/>
      <c r="K16" s="58"/>
      <c r="L16" s="58"/>
      <c r="M16" s="58"/>
      <c r="O16" s="19"/>
    </row>
    <row r="17" spans="1:15" x14ac:dyDescent="0.2">
      <c r="A17" s="17" t="s">
        <v>225</v>
      </c>
      <c r="B17" s="24">
        <f>B23*B16</f>
        <v>382.20000000000005</v>
      </c>
      <c r="C17" s="24">
        <f t="shared" ref="C17:G17" si="5">C23*C16</f>
        <v>319.2</v>
      </c>
      <c r="D17" s="24">
        <f t="shared" si="5"/>
        <v>354.375</v>
      </c>
      <c r="E17" s="24">
        <f t="shared" si="5"/>
        <v>420.52499999999998</v>
      </c>
      <c r="F17" s="24">
        <f t="shared" si="5"/>
        <v>289.79999999999995</v>
      </c>
      <c r="G17" s="24">
        <f t="shared" si="5"/>
        <v>196</v>
      </c>
      <c r="H17" s="24"/>
      <c r="I17" s="24"/>
      <c r="J17" s="24"/>
      <c r="K17" s="24"/>
      <c r="L17" s="24"/>
      <c r="M17" s="24"/>
      <c r="N17" s="24">
        <f>SUM(B17:M17)</f>
        <v>1962.1000000000001</v>
      </c>
      <c r="O17" s="24"/>
    </row>
    <row r="18" spans="1:15" x14ac:dyDescent="0.2">
      <c r="A18" s="17" t="s">
        <v>360</v>
      </c>
      <c r="B18" s="24"/>
      <c r="C18" s="24"/>
      <c r="D18" s="24"/>
      <c r="E18" s="24"/>
      <c r="F18" s="24"/>
      <c r="G18" s="23"/>
      <c r="H18" s="61">
        <f>Tariffe!F66</f>
        <v>8.8999999999999996E-2</v>
      </c>
      <c r="I18" s="61">
        <f>Tariffe!F49</f>
        <v>6.3E-2</v>
      </c>
      <c r="J18" s="61">
        <f>Tariffe!F59</f>
        <v>7.8E-2</v>
      </c>
      <c r="K18" s="61">
        <f>Tariffe!F31</f>
        <v>3.4000000000000002E-2</v>
      </c>
      <c r="L18" s="61">
        <f>Tariffe!F52</f>
        <v>6.8000000000000005E-2</v>
      </c>
      <c r="M18" s="61">
        <f>Tariffe!F59</f>
        <v>7.8E-2</v>
      </c>
      <c r="N18" s="24"/>
      <c r="O18" s="19"/>
    </row>
    <row r="19" spans="1:15" x14ac:dyDescent="0.2">
      <c r="A19" s="17" t="s">
        <v>365</v>
      </c>
      <c r="B19" s="24"/>
      <c r="C19" s="24"/>
      <c r="D19" s="24"/>
      <c r="E19" s="24"/>
      <c r="F19" s="24"/>
      <c r="G19" s="24"/>
      <c r="H19" s="24">
        <f>H24*H18</f>
        <v>436.09999999999997</v>
      </c>
      <c r="I19" s="24">
        <f t="shared" ref="I19:M19" si="6">I24*I18</f>
        <v>253.57499999999999</v>
      </c>
      <c r="J19" s="24">
        <f t="shared" si="6"/>
        <v>354.9</v>
      </c>
      <c r="K19" s="24">
        <f t="shared" si="6"/>
        <v>107.10000000000001</v>
      </c>
      <c r="L19" s="24">
        <f t="shared" si="6"/>
        <v>285.60000000000002</v>
      </c>
      <c r="M19" s="24">
        <f t="shared" si="6"/>
        <v>354.9</v>
      </c>
      <c r="N19" s="24">
        <f>SUM(B19:M19)</f>
        <v>1792.1749999999997</v>
      </c>
      <c r="O19" s="19"/>
    </row>
    <row r="20" spans="1:15" x14ac:dyDescent="0.2">
      <c r="A20" s="18" t="s">
        <v>375</v>
      </c>
      <c r="B20" s="33">
        <f>B17+B19</f>
        <v>382.20000000000005</v>
      </c>
      <c r="C20" s="33">
        <f t="shared" ref="C20:M20" si="7">C17+C19</f>
        <v>319.2</v>
      </c>
      <c r="D20" s="33">
        <f t="shared" si="7"/>
        <v>354.375</v>
      </c>
      <c r="E20" s="33">
        <f t="shared" si="7"/>
        <v>420.52499999999998</v>
      </c>
      <c r="F20" s="33">
        <f t="shared" si="7"/>
        <v>289.79999999999995</v>
      </c>
      <c r="G20" s="33">
        <f t="shared" si="7"/>
        <v>196</v>
      </c>
      <c r="H20" s="33">
        <f t="shared" si="7"/>
        <v>436.09999999999997</v>
      </c>
      <c r="I20" s="33">
        <f t="shared" si="7"/>
        <v>253.57499999999999</v>
      </c>
      <c r="J20" s="33">
        <f t="shared" si="7"/>
        <v>354.9</v>
      </c>
      <c r="K20" s="33">
        <f t="shared" si="7"/>
        <v>107.10000000000001</v>
      </c>
      <c r="L20" s="33">
        <f t="shared" si="7"/>
        <v>285.60000000000002</v>
      </c>
      <c r="M20" s="33">
        <f t="shared" si="7"/>
        <v>354.9</v>
      </c>
      <c r="N20" s="27">
        <f>SUM(B20:M20)</f>
        <v>3754.2750000000001</v>
      </c>
      <c r="O20" s="19"/>
    </row>
    <row r="21" spans="1:15" x14ac:dyDescent="0.2">
      <c r="A21" s="12" t="s">
        <v>230</v>
      </c>
      <c r="B21" s="28">
        <f t="shared" ref="B21:M21" si="8">B15-B20</f>
        <v>4167.8</v>
      </c>
      <c r="C21" s="28">
        <f t="shared" si="8"/>
        <v>3880.8</v>
      </c>
      <c r="D21" s="28">
        <f t="shared" si="8"/>
        <v>4020.625</v>
      </c>
      <c r="E21" s="28">
        <f t="shared" si="8"/>
        <v>4304.4750000000004</v>
      </c>
      <c r="F21" s="28">
        <f t="shared" si="8"/>
        <v>3735.2</v>
      </c>
      <c r="G21" s="28">
        <f t="shared" si="8"/>
        <v>3304</v>
      </c>
      <c r="H21" s="28">
        <f t="shared" si="8"/>
        <v>4463.8999999999996</v>
      </c>
      <c r="I21" s="28">
        <f t="shared" si="8"/>
        <v>3771.4250000000002</v>
      </c>
      <c r="J21" s="28">
        <f t="shared" si="8"/>
        <v>4195.1000000000004</v>
      </c>
      <c r="K21" s="28">
        <f t="shared" si="8"/>
        <v>3042.9</v>
      </c>
      <c r="L21" s="28">
        <f t="shared" si="8"/>
        <v>3914.4</v>
      </c>
      <c r="M21" s="28">
        <f t="shared" si="8"/>
        <v>4195.1000000000004</v>
      </c>
      <c r="N21" s="28">
        <f>SUM(B21:M21)</f>
        <v>46995.725000000006</v>
      </c>
    </row>
    <row r="23" spans="1:15" x14ac:dyDescent="0.2">
      <c r="A23" s="17" t="s">
        <v>231</v>
      </c>
      <c r="B23" s="56">
        <f t="shared" ref="B23:G23" si="9">SUM(B13:B14)</f>
        <v>4550</v>
      </c>
      <c r="C23" s="56">
        <f t="shared" si="9"/>
        <v>4200</v>
      </c>
      <c r="D23" s="56">
        <f t="shared" si="9"/>
        <v>4375</v>
      </c>
      <c r="E23" s="56">
        <f t="shared" si="9"/>
        <v>4725</v>
      </c>
      <c r="F23" s="56">
        <f t="shared" si="9"/>
        <v>4025</v>
      </c>
      <c r="G23" s="56">
        <f t="shared" si="9"/>
        <v>3500</v>
      </c>
      <c r="H23" s="24"/>
      <c r="I23" s="24"/>
      <c r="J23" s="24"/>
      <c r="K23" s="24"/>
      <c r="L23" s="24"/>
      <c r="M23" s="24"/>
      <c r="N23" s="24">
        <f>SUM(B23:M23)</f>
        <v>25375</v>
      </c>
    </row>
    <row r="24" spans="1:15" x14ac:dyDescent="0.2">
      <c r="A24" s="17" t="s">
        <v>377</v>
      </c>
      <c r="B24" s="19"/>
      <c r="C24" s="19"/>
      <c r="D24" s="19"/>
      <c r="E24" s="19"/>
      <c r="F24" s="19"/>
      <c r="G24" s="24"/>
      <c r="H24" s="49">
        <f t="shared" ref="H24:M24" si="10">SUM(H13:H14)</f>
        <v>4900</v>
      </c>
      <c r="I24" s="49">
        <f t="shared" si="10"/>
        <v>4025</v>
      </c>
      <c r="J24" s="49">
        <f t="shared" si="10"/>
        <v>4550</v>
      </c>
      <c r="K24" s="49">
        <f t="shared" si="10"/>
        <v>3150</v>
      </c>
      <c r="L24" s="49">
        <f t="shared" si="10"/>
        <v>4200</v>
      </c>
      <c r="M24" s="49">
        <f t="shared" si="10"/>
        <v>4550</v>
      </c>
      <c r="N24" s="24">
        <f>SUM(B24:M24)</f>
        <v>25375</v>
      </c>
    </row>
    <row r="25" spans="1:15" x14ac:dyDescent="0.2">
      <c r="A25" s="17" t="s">
        <v>378</v>
      </c>
      <c r="B25" s="19">
        <f t="shared" ref="B25:G25" si="11">B23</f>
        <v>4550</v>
      </c>
      <c r="C25" s="19">
        <f t="shared" si="11"/>
        <v>4200</v>
      </c>
      <c r="D25" s="19">
        <f t="shared" si="11"/>
        <v>4375</v>
      </c>
      <c r="E25" s="19">
        <f t="shared" si="11"/>
        <v>4725</v>
      </c>
      <c r="F25" s="19">
        <f t="shared" si="11"/>
        <v>4025</v>
      </c>
      <c r="G25" s="19">
        <f t="shared" si="11"/>
        <v>3500</v>
      </c>
      <c r="H25" s="19">
        <f t="shared" ref="H25:M25" si="12">H24</f>
        <v>4900</v>
      </c>
      <c r="I25" s="19">
        <f t="shared" si="12"/>
        <v>4025</v>
      </c>
      <c r="J25" s="19">
        <f t="shared" si="12"/>
        <v>4550</v>
      </c>
      <c r="K25" s="19">
        <f t="shared" si="12"/>
        <v>3150</v>
      </c>
      <c r="L25" s="19">
        <f t="shared" si="12"/>
        <v>4200</v>
      </c>
      <c r="M25" s="19">
        <f t="shared" si="12"/>
        <v>4550</v>
      </c>
      <c r="N25" s="24">
        <f>SUM(B25:M25)</f>
        <v>50750</v>
      </c>
    </row>
    <row r="26" spans="1:15" x14ac:dyDescent="0.2">
      <c r="A26" s="17" t="s">
        <v>235</v>
      </c>
      <c r="B26" s="19">
        <f t="shared" ref="B26:M26" si="13">B13</f>
        <v>4550</v>
      </c>
      <c r="C26" s="19">
        <f t="shared" si="13"/>
        <v>4200</v>
      </c>
      <c r="D26" s="19">
        <f t="shared" si="13"/>
        <v>4375</v>
      </c>
      <c r="E26" s="19">
        <f t="shared" si="13"/>
        <v>4725</v>
      </c>
      <c r="F26" s="19">
        <f t="shared" si="13"/>
        <v>4025</v>
      </c>
      <c r="G26" s="19">
        <f t="shared" si="13"/>
        <v>3500</v>
      </c>
      <c r="H26" s="19">
        <f t="shared" si="13"/>
        <v>4900</v>
      </c>
      <c r="I26" s="19">
        <f t="shared" si="13"/>
        <v>4025</v>
      </c>
      <c r="J26" s="19">
        <f t="shared" si="13"/>
        <v>4550</v>
      </c>
      <c r="K26" s="19">
        <f t="shared" si="13"/>
        <v>3150</v>
      </c>
      <c r="L26" s="19">
        <f t="shared" si="13"/>
        <v>4200</v>
      </c>
      <c r="M26" s="19">
        <f t="shared" si="13"/>
        <v>4550</v>
      </c>
      <c r="N26" s="24">
        <f>SUM(B26:M26)</f>
        <v>50750</v>
      </c>
    </row>
    <row r="27" spans="1:15" x14ac:dyDescent="0.2">
      <c r="A27" s="17" t="s">
        <v>243</v>
      </c>
      <c r="B27" s="83">
        <f>SUM(B26/B11*B12)</f>
        <v>4550</v>
      </c>
      <c r="C27" s="83">
        <f t="shared" ref="C27:M27" si="14">SUM(C26/C11*C12)</f>
        <v>4200</v>
      </c>
      <c r="D27" s="83">
        <f t="shared" si="14"/>
        <v>4375</v>
      </c>
      <c r="E27" s="83">
        <f t="shared" si="14"/>
        <v>4725</v>
      </c>
      <c r="F27" s="83">
        <f t="shared" si="14"/>
        <v>4024.9999999999995</v>
      </c>
      <c r="G27" s="83">
        <f t="shared" si="14"/>
        <v>3500</v>
      </c>
      <c r="H27" s="83">
        <f t="shared" si="14"/>
        <v>4900</v>
      </c>
      <c r="I27" s="83">
        <f t="shared" si="14"/>
        <v>4024.9999999999995</v>
      </c>
      <c r="J27" s="83">
        <f t="shared" si="14"/>
        <v>4550</v>
      </c>
      <c r="K27" s="83">
        <f t="shared" si="14"/>
        <v>3150</v>
      </c>
      <c r="L27" s="83">
        <f t="shared" si="14"/>
        <v>4200</v>
      </c>
      <c r="M27" s="83">
        <f t="shared" si="14"/>
        <v>4550</v>
      </c>
      <c r="N27" s="24">
        <f>SUM(B27:M27)</f>
        <v>50750</v>
      </c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C00000"/>
  </sheetPr>
  <dimension ref="A1:G2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8" style="13" customWidth="1"/>
    <col min="2" max="2" width="9.85546875" style="13" customWidth="1"/>
    <col min="3" max="3" width="9.42578125" style="13" customWidth="1"/>
    <col min="4" max="5" width="8.7109375" style="13" customWidth="1"/>
    <col min="6" max="16384" width="11.5703125" style="13"/>
  </cols>
  <sheetData>
    <row r="1" spans="1:7" s="12" customFormat="1" ht="14.45" customHeight="1" x14ac:dyDescent="0.2">
      <c r="A1" s="225" t="s">
        <v>264</v>
      </c>
      <c r="B1" s="225"/>
      <c r="C1" s="225"/>
      <c r="D1" s="225"/>
      <c r="E1" s="225"/>
      <c r="F1" s="225"/>
      <c r="G1" s="225"/>
    </row>
    <row r="2" spans="1:7" s="12" customFormat="1" x14ac:dyDescent="0.2">
      <c r="A2" s="13" t="s">
        <v>198</v>
      </c>
      <c r="B2" s="193">
        <v>44212</v>
      </c>
      <c r="C2" s="193">
        <v>44248</v>
      </c>
      <c r="D2" s="44"/>
    </row>
    <row r="3" spans="1:7" s="12" customFormat="1" x14ac:dyDescent="0.2">
      <c r="A3" s="13" t="s">
        <v>201</v>
      </c>
      <c r="B3" s="44"/>
      <c r="C3" s="193">
        <v>44237</v>
      </c>
      <c r="D3" s="193">
        <v>44273</v>
      </c>
    </row>
    <row r="4" spans="1:7" x14ac:dyDescent="0.2">
      <c r="A4" s="13" t="s">
        <v>354</v>
      </c>
      <c r="B4" s="34">
        <v>1</v>
      </c>
      <c r="C4" s="34">
        <v>1</v>
      </c>
      <c r="D4" s="68">
        <v>1</v>
      </c>
      <c r="E4" s="15"/>
    </row>
    <row r="5" spans="1:7" x14ac:dyDescent="0.2">
      <c r="A5" s="13" t="s">
        <v>204</v>
      </c>
      <c r="B5" s="34" t="s">
        <v>5</v>
      </c>
      <c r="C5" s="34" t="s">
        <v>5</v>
      </c>
      <c r="D5" s="68" t="s">
        <v>5</v>
      </c>
      <c r="E5" s="15"/>
    </row>
    <row r="6" spans="1:7" s="12" customFormat="1" x14ac:dyDescent="0.2">
      <c r="A6" s="16" t="s">
        <v>352</v>
      </c>
      <c r="B6" s="35" t="s">
        <v>339</v>
      </c>
      <c r="C6" s="35" t="s">
        <v>340</v>
      </c>
      <c r="D6" s="69" t="s">
        <v>341</v>
      </c>
      <c r="E6" s="35" t="s">
        <v>351</v>
      </c>
    </row>
    <row r="7" spans="1:7" x14ac:dyDescent="0.2">
      <c r="A7" s="17" t="s">
        <v>355</v>
      </c>
      <c r="B7" s="57" t="s">
        <v>0</v>
      </c>
      <c r="C7" s="57" t="s">
        <v>0</v>
      </c>
      <c r="D7" s="75" t="s">
        <v>0</v>
      </c>
      <c r="E7" s="15"/>
    </row>
    <row r="8" spans="1:7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/>
    </row>
    <row r="9" spans="1:7" x14ac:dyDescent="0.2">
      <c r="A9" s="17" t="s">
        <v>213</v>
      </c>
      <c r="B9" s="15">
        <v>15</v>
      </c>
      <c r="C9" s="15">
        <v>20</v>
      </c>
      <c r="D9" s="64">
        <v>18</v>
      </c>
      <c r="E9" s="38">
        <f t="shared" ref="E9:E14" si="0">SUM(B9:D9)</f>
        <v>53</v>
      </c>
    </row>
    <row r="10" spans="1:7" x14ac:dyDescent="0.2">
      <c r="A10" s="18" t="s">
        <v>215</v>
      </c>
      <c r="B10" s="39">
        <v>30</v>
      </c>
      <c r="C10" s="39">
        <v>30</v>
      </c>
      <c r="D10" s="39">
        <v>30</v>
      </c>
      <c r="E10" s="82">
        <f t="shared" si="0"/>
        <v>90</v>
      </c>
    </row>
    <row r="11" spans="1:7" x14ac:dyDescent="0.2">
      <c r="A11" s="17" t="s">
        <v>389</v>
      </c>
      <c r="B11" s="19">
        <v>5000</v>
      </c>
      <c r="C11" s="19">
        <v>6000</v>
      </c>
      <c r="D11" s="26">
        <v>3000</v>
      </c>
      <c r="E11" s="19">
        <f t="shared" si="0"/>
        <v>14000</v>
      </c>
    </row>
    <row r="12" spans="1:7" x14ac:dyDescent="0.2">
      <c r="A12" s="17" t="s">
        <v>16</v>
      </c>
      <c r="B12" s="19"/>
      <c r="C12" s="19"/>
      <c r="D12" s="26">
        <v>2000</v>
      </c>
      <c r="E12" s="19">
        <f t="shared" si="0"/>
        <v>2000</v>
      </c>
    </row>
    <row r="13" spans="1:7" x14ac:dyDescent="0.2">
      <c r="A13" s="17"/>
      <c r="B13" s="19"/>
      <c r="C13" s="19"/>
      <c r="D13" s="26"/>
      <c r="E13" s="19"/>
    </row>
    <row r="14" spans="1:7" x14ac:dyDescent="0.2">
      <c r="A14" s="21" t="s">
        <v>222</v>
      </c>
      <c r="B14" s="22">
        <f t="shared" ref="B14:D14" si="1">SUM(B11:B13)</f>
        <v>5000</v>
      </c>
      <c r="C14" s="22">
        <f t="shared" si="1"/>
        <v>6000</v>
      </c>
      <c r="D14" s="22">
        <f t="shared" si="1"/>
        <v>5000</v>
      </c>
      <c r="E14" s="22">
        <f t="shared" si="0"/>
        <v>16000</v>
      </c>
    </row>
    <row r="15" spans="1:7" x14ac:dyDescent="0.2">
      <c r="A15" s="17" t="s">
        <v>224</v>
      </c>
      <c r="B15" s="58">
        <f>Tariffe!C168</f>
        <v>0.16899999999999998</v>
      </c>
      <c r="C15" s="58">
        <f>Tariffe!C148</f>
        <v>0.158</v>
      </c>
      <c r="D15" s="65">
        <f>Tariffe!C108</f>
        <v>0.13200000000000001</v>
      </c>
      <c r="F15" s="19"/>
    </row>
    <row r="16" spans="1:7" x14ac:dyDescent="0.2">
      <c r="A16" s="18" t="s">
        <v>225</v>
      </c>
      <c r="B16" s="33">
        <f>B19*B15</f>
        <v>844.99999999999989</v>
      </c>
      <c r="C16" s="33">
        <f>C19*C15</f>
        <v>948</v>
      </c>
      <c r="D16" s="33">
        <f>D19*D15</f>
        <v>660</v>
      </c>
      <c r="E16" s="33">
        <f>SUM(B16:D16)</f>
        <v>2453</v>
      </c>
      <c r="F16" s="24"/>
    </row>
    <row r="17" spans="1:5" x14ac:dyDescent="0.2">
      <c r="A17" s="12" t="s">
        <v>230</v>
      </c>
      <c r="B17" s="28">
        <f>B14-B16</f>
        <v>4155</v>
      </c>
      <c r="C17" s="28">
        <f>C14-C16</f>
        <v>5052</v>
      </c>
      <c r="D17" s="28">
        <f>D14-D16</f>
        <v>4340</v>
      </c>
      <c r="E17" s="28">
        <f>SUM(B17:D17)</f>
        <v>13547</v>
      </c>
    </row>
    <row r="18" spans="1:5" x14ac:dyDescent="0.2">
      <c r="D18" s="25"/>
    </row>
    <row r="19" spans="1:5" x14ac:dyDescent="0.2">
      <c r="A19" s="17" t="s">
        <v>231</v>
      </c>
      <c r="B19" s="56">
        <f>SUM(B11:B13)</f>
        <v>5000</v>
      </c>
      <c r="C19" s="56">
        <f>SUM(C11:C13)</f>
        <v>6000</v>
      </c>
      <c r="D19" s="76">
        <f>SUM(D11:D13)</f>
        <v>5000</v>
      </c>
      <c r="E19" s="24">
        <f>SUM(B19:D19)</f>
        <v>16000</v>
      </c>
    </row>
    <row r="20" spans="1:5" x14ac:dyDescent="0.2">
      <c r="A20" s="17" t="s">
        <v>378</v>
      </c>
      <c r="B20" s="19">
        <f t="shared" ref="B20:D20" si="2">B19</f>
        <v>5000</v>
      </c>
      <c r="C20" s="19">
        <f t="shared" si="2"/>
        <v>6000</v>
      </c>
      <c r="D20" s="26">
        <f t="shared" si="2"/>
        <v>5000</v>
      </c>
      <c r="E20" s="24">
        <f>SUM(B20:D20)</f>
        <v>16000</v>
      </c>
    </row>
    <row r="21" spans="1:5" x14ac:dyDescent="0.2">
      <c r="A21" s="17" t="s">
        <v>235</v>
      </c>
      <c r="B21" s="19">
        <f>B11</f>
        <v>5000</v>
      </c>
      <c r="C21" s="19">
        <f>C11</f>
        <v>6000</v>
      </c>
      <c r="D21" s="19">
        <f>D11</f>
        <v>3000</v>
      </c>
      <c r="E21" s="24">
        <f>SUM(B21:D21)</f>
        <v>14000</v>
      </c>
    </row>
    <row r="22" spans="1:5" x14ac:dyDescent="0.2">
      <c r="A22" s="17" t="s">
        <v>238</v>
      </c>
      <c r="B22" s="24"/>
      <c r="C22" s="24"/>
      <c r="D22" s="32">
        <f>D12</f>
        <v>2000</v>
      </c>
      <c r="E22" s="24">
        <f>SUM(B22:D22)</f>
        <v>2000</v>
      </c>
    </row>
    <row r="23" spans="1:5" x14ac:dyDescent="0.2">
      <c r="A23" s="17" t="s">
        <v>243</v>
      </c>
      <c r="B23" s="83">
        <f>SUM(B21/B9*B10)+B22</f>
        <v>10000</v>
      </c>
      <c r="C23" s="83">
        <f>SUM(C21/C9*C10)+C22</f>
        <v>9000</v>
      </c>
      <c r="D23" s="86">
        <f>SUM(D21/D9*D10)+D22</f>
        <v>7000</v>
      </c>
    </row>
    <row r="24" spans="1:5" x14ac:dyDescent="0.2">
      <c r="A24" s="42"/>
      <c r="D24" s="25"/>
    </row>
    <row r="26" spans="1:5" x14ac:dyDescent="0.2">
      <c r="A26" s="12"/>
    </row>
  </sheetData>
  <mergeCells count="1">
    <mergeCell ref="A1:G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4:D14 B19:D19" formulaRange="1"/>
    <ignoredError sqref="D22" formula="1"/>
  </ignoredErrors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CF119-C2E8-47E3-844C-C77118598140}">
  <sheetPr>
    <tabColor rgb="FFC00000"/>
  </sheetPr>
  <dimension ref="A1:I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8" width="8.7109375" style="13" customWidth="1"/>
    <col min="9" max="16384" width="11.5703125" style="13"/>
  </cols>
  <sheetData>
    <row r="1" spans="1:8" s="12" customFormat="1" ht="14.45" customHeight="1" x14ac:dyDescent="0.2">
      <c r="A1" s="225" t="s">
        <v>265</v>
      </c>
      <c r="B1" s="225"/>
      <c r="C1" s="225"/>
      <c r="D1" s="225"/>
      <c r="E1" s="225"/>
      <c r="F1" s="225"/>
      <c r="G1" s="225"/>
      <c r="H1" s="225"/>
    </row>
    <row r="2" spans="1:8" s="12" customFormat="1" x14ac:dyDescent="0.2">
      <c r="A2" s="13" t="s">
        <v>198</v>
      </c>
      <c r="B2" s="192">
        <v>43952</v>
      </c>
      <c r="C2" s="14"/>
      <c r="D2" s="13"/>
      <c r="E2" s="14"/>
      <c r="G2" s="74"/>
    </row>
    <row r="3" spans="1:8" s="12" customFormat="1" x14ac:dyDescent="0.2">
      <c r="A3" s="13" t="s">
        <v>201</v>
      </c>
      <c r="B3" s="13"/>
      <c r="C3" s="14"/>
      <c r="D3" s="13"/>
      <c r="E3" s="14"/>
      <c r="G3" s="74">
        <v>44362</v>
      </c>
    </row>
    <row r="4" spans="1:8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15"/>
    </row>
    <row r="5" spans="1:8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15"/>
    </row>
    <row r="6" spans="1:8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351</v>
      </c>
    </row>
    <row r="7" spans="1:8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36"/>
    </row>
    <row r="8" spans="1:8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36"/>
    </row>
    <row r="9" spans="1:8" x14ac:dyDescent="0.2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15</v>
      </c>
      <c r="H9" s="45">
        <f>SUM(B9:G9)</f>
        <v>165</v>
      </c>
    </row>
    <row r="10" spans="1:8" x14ac:dyDescent="0.2">
      <c r="A10" s="17" t="s">
        <v>214</v>
      </c>
      <c r="B10" s="15">
        <f>B9</f>
        <v>30</v>
      </c>
      <c r="C10" s="15">
        <f>B10+C9</f>
        <v>60</v>
      </c>
      <c r="D10" s="15">
        <f t="shared" ref="D10:G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165</v>
      </c>
      <c r="H10" s="45"/>
    </row>
    <row r="11" spans="1:8" x14ac:dyDescent="0.2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89">
        <f>SUM(B11:G11)</f>
        <v>180</v>
      </c>
    </row>
    <row r="12" spans="1:8" s="19" customFormat="1" x14ac:dyDescent="0.2">
      <c r="A12" s="33" t="s">
        <v>221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30000</v>
      </c>
      <c r="G12" s="82">
        <f>G13+F12</f>
        <v>33000</v>
      </c>
      <c r="H12" s="81"/>
    </row>
    <row r="13" spans="1:8" x14ac:dyDescent="0.2">
      <c r="A13" s="17" t="s">
        <v>389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3000</v>
      </c>
      <c r="H13" s="24">
        <f>SUM(B13:G13)</f>
        <v>33000</v>
      </c>
    </row>
    <row r="14" spans="1:8" x14ac:dyDescent="0.2">
      <c r="A14" s="17" t="s">
        <v>390</v>
      </c>
      <c r="B14" s="19"/>
      <c r="C14" s="19"/>
      <c r="D14" s="19"/>
      <c r="E14" s="19"/>
      <c r="F14" s="19"/>
      <c r="G14" s="19">
        <f>G12/12</f>
        <v>2750</v>
      </c>
      <c r="H14" s="24">
        <f>SUM(B14:G14)</f>
        <v>2750</v>
      </c>
    </row>
    <row r="15" spans="1:8" x14ac:dyDescent="0.2">
      <c r="A15" s="17"/>
      <c r="B15" s="19"/>
      <c r="C15" s="19"/>
      <c r="D15" s="19"/>
      <c r="E15" s="19"/>
      <c r="F15" s="19"/>
      <c r="G15" s="19"/>
      <c r="H15" s="24"/>
    </row>
    <row r="16" spans="1:8" x14ac:dyDescent="0.2">
      <c r="A16" s="21" t="s">
        <v>222</v>
      </c>
      <c r="B16" s="22">
        <f t="shared" ref="B16:G16" si="1">SUM(B13:B15)</f>
        <v>6000</v>
      </c>
      <c r="C16" s="22">
        <f t="shared" si="1"/>
        <v>6000</v>
      </c>
      <c r="D16" s="22">
        <f t="shared" si="1"/>
        <v>6000</v>
      </c>
      <c r="E16" s="22">
        <f t="shared" si="1"/>
        <v>6000</v>
      </c>
      <c r="F16" s="22">
        <f t="shared" si="1"/>
        <v>6000</v>
      </c>
      <c r="G16" s="22">
        <f t="shared" si="1"/>
        <v>5750</v>
      </c>
      <c r="H16" s="22">
        <f>SUM(B16:G16)</f>
        <v>35750</v>
      </c>
    </row>
    <row r="17" spans="1:9" x14ac:dyDescent="0.2">
      <c r="A17" s="17" t="s">
        <v>224</v>
      </c>
      <c r="B17" s="58">
        <f>Tariffe!C88</f>
        <v>0.115</v>
      </c>
      <c r="C17" s="58">
        <f>$B$17</f>
        <v>0.115</v>
      </c>
      <c r="D17" s="58">
        <f>$B$17</f>
        <v>0.115</v>
      </c>
      <c r="E17" s="58">
        <f>B17</f>
        <v>0.115</v>
      </c>
      <c r="F17" s="58">
        <f>$B$17</f>
        <v>0.115</v>
      </c>
      <c r="G17" s="58">
        <f>Tariffe!C198</f>
        <v>0.185</v>
      </c>
      <c r="H17" s="17"/>
      <c r="I17" s="19"/>
    </row>
    <row r="18" spans="1:9" x14ac:dyDescent="0.2">
      <c r="A18" s="18" t="s">
        <v>225</v>
      </c>
      <c r="B18" s="33">
        <f t="shared" ref="B18:G18" si="2">B21*B17</f>
        <v>690</v>
      </c>
      <c r="C18" s="33">
        <f t="shared" si="2"/>
        <v>690</v>
      </c>
      <c r="D18" s="33">
        <f t="shared" si="2"/>
        <v>690</v>
      </c>
      <c r="E18" s="33">
        <f t="shared" si="2"/>
        <v>690</v>
      </c>
      <c r="F18" s="33">
        <f t="shared" si="2"/>
        <v>690</v>
      </c>
      <c r="G18" s="33">
        <f t="shared" si="2"/>
        <v>1063.75</v>
      </c>
      <c r="H18" s="33">
        <f>SUM(B18:G18)</f>
        <v>4513.75</v>
      </c>
    </row>
    <row r="19" spans="1:9" x14ac:dyDescent="0.2">
      <c r="A19" s="42" t="s">
        <v>230</v>
      </c>
      <c r="B19" s="28">
        <f>B16-B18</f>
        <v>5310</v>
      </c>
      <c r="C19" s="28">
        <f t="shared" ref="C19:G19" si="3">C16-C18</f>
        <v>5310</v>
      </c>
      <c r="D19" s="28">
        <f t="shared" si="3"/>
        <v>5310</v>
      </c>
      <c r="E19" s="28">
        <f t="shared" si="3"/>
        <v>5310</v>
      </c>
      <c r="F19" s="28">
        <f t="shared" si="3"/>
        <v>5310</v>
      </c>
      <c r="G19" s="28">
        <f t="shared" si="3"/>
        <v>4686.25</v>
      </c>
      <c r="H19" s="43">
        <f>SUM(B19:G19)</f>
        <v>31236.25</v>
      </c>
    </row>
    <row r="20" spans="1:9" x14ac:dyDescent="0.2">
      <c r="A20" s="17"/>
      <c r="H20" s="17"/>
    </row>
    <row r="21" spans="1:9" x14ac:dyDescent="0.2">
      <c r="A21" s="17" t="s">
        <v>231</v>
      </c>
      <c r="B21" s="56">
        <f t="shared" ref="B21:G21" si="4">SUM(B13:B15)</f>
        <v>6000</v>
      </c>
      <c r="C21" s="56">
        <f t="shared" si="4"/>
        <v>6000</v>
      </c>
      <c r="D21" s="56">
        <f t="shared" si="4"/>
        <v>6000</v>
      </c>
      <c r="E21" s="56">
        <f t="shared" si="4"/>
        <v>6000</v>
      </c>
      <c r="F21" s="56">
        <f t="shared" si="4"/>
        <v>6000</v>
      </c>
      <c r="G21" s="56">
        <f t="shared" si="4"/>
        <v>5750</v>
      </c>
      <c r="H21" s="24">
        <f>SUM(B21:G21)</f>
        <v>35750</v>
      </c>
    </row>
    <row r="22" spans="1:9" x14ac:dyDescent="0.2">
      <c r="A22" s="17" t="s">
        <v>235</v>
      </c>
      <c r="B22" s="19">
        <f>SUM(B13:B14)</f>
        <v>6000</v>
      </c>
      <c r="C22" s="19">
        <f t="shared" ref="C22:G22" si="5">SUM(C13:C14)</f>
        <v>6000</v>
      </c>
      <c r="D22" s="19">
        <f t="shared" si="5"/>
        <v>6000</v>
      </c>
      <c r="E22" s="19">
        <f t="shared" si="5"/>
        <v>6000</v>
      </c>
      <c r="F22" s="19">
        <f t="shared" si="5"/>
        <v>6000</v>
      </c>
      <c r="G22" s="19">
        <f t="shared" si="5"/>
        <v>5750</v>
      </c>
      <c r="H22" s="24">
        <f>SUM(B22:G22)</f>
        <v>35750</v>
      </c>
    </row>
    <row r="23" spans="1:9" x14ac:dyDescent="0.2">
      <c r="A23" s="17" t="s">
        <v>243</v>
      </c>
      <c r="B23" s="83">
        <f t="shared" ref="B23:G23" si="6">SUM(B22/B9*B11)</f>
        <v>6000</v>
      </c>
      <c r="C23" s="83">
        <f t="shared" si="6"/>
        <v>6000</v>
      </c>
      <c r="D23" s="83">
        <f t="shared" si="6"/>
        <v>6000</v>
      </c>
      <c r="E23" s="83">
        <f t="shared" si="6"/>
        <v>6000</v>
      </c>
      <c r="F23" s="83">
        <f t="shared" si="6"/>
        <v>6000</v>
      </c>
      <c r="G23" s="83">
        <f t="shared" si="6"/>
        <v>11500</v>
      </c>
      <c r="H23" s="24"/>
    </row>
    <row r="25" spans="1:9" x14ac:dyDescent="0.2">
      <c r="A25" s="42"/>
    </row>
    <row r="29" spans="1:9" x14ac:dyDescent="0.2">
      <c r="A29" s="17"/>
      <c r="B29" s="17"/>
    </row>
    <row r="30" spans="1:9" x14ac:dyDescent="0.2">
      <c r="A30" s="17"/>
    </row>
    <row r="31" spans="1:9" x14ac:dyDescent="0.2">
      <c r="A31" s="17"/>
    </row>
  </sheetData>
  <mergeCells count="1">
    <mergeCell ref="A1:H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E17" formula="1"/>
  </ignoredError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71E6-1BC8-4459-88FB-DF4FB2A0CE56}">
  <sheetPr>
    <tabColor rgb="FFC00000"/>
  </sheetPr>
  <dimension ref="A1:M2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7109375" style="13" customWidth="1"/>
    <col min="2" max="12" width="8.7109375" style="13" customWidth="1"/>
    <col min="13" max="16384" width="11.5703125" style="13"/>
  </cols>
  <sheetData>
    <row r="1" spans="1:12" s="12" customFormat="1" ht="15" x14ac:dyDescent="0.25">
      <c r="A1" s="225" t="s">
        <v>266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</row>
    <row r="2" spans="1:12" s="12" customFormat="1" x14ac:dyDescent="0.2">
      <c r="A2" s="13" t="s">
        <v>198</v>
      </c>
      <c r="B2" s="192">
        <v>43952</v>
      </c>
      <c r="C2" s="14"/>
      <c r="D2" s="13"/>
      <c r="E2" s="14"/>
      <c r="G2" s="74"/>
      <c r="K2" s="74"/>
    </row>
    <row r="3" spans="1:12" s="12" customFormat="1" x14ac:dyDescent="0.2">
      <c r="A3" s="13" t="s">
        <v>201</v>
      </c>
      <c r="B3" s="13"/>
      <c r="C3" s="14"/>
      <c r="D3" s="13"/>
      <c r="E3" s="14"/>
      <c r="G3" s="74"/>
      <c r="K3" s="74">
        <v>44484</v>
      </c>
    </row>
    <row r="4" spans="1:12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15"/>
    </row>
    <row r="6" spans="1:12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351</v>
      </c>
    </row>
    <row r="7" spans="1:12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36"/>
    </row>
    <row r="8" spans="1:12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36"/>
    </row>
    <row r="9" spans="1:12" x14ac:dyDescent="0.2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12" x14ac:dyDescent="0.2">
      <c r="A10" s="17" t="s">
        <v>214</v>
      </c>
      <c r="B10" s="15">
        <f>B9</f>
        <v>30</v>
      </c>
      <c r="C10" s="15">
        <f>B10+C9</f>
        <v>60</v>
      </c>
      <c r="D10" s="15">
        <f t="shared" ref="D10:K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45"/>
    </row>
    <row r="11" spans="1:12" x14ac:dyDescent="0.2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89">
        <f>SUM(B11:K11)</f>
        <v>300</v>
      </c>
    </row>
    <row r="12" spans="1:12" x14ac:dyDescent="0.2">
      <c r="A12" s="18" t="s">
        <v>221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</f>
        <v>6000</v>
      </c>
      <c r="F12" s="82">
        <f>F13+E12</f>
        <v>12000</v>
      </c>
      <c r="G12" s="82">
        <f>G13+F12</f>
        <v>18000</v>
      </c>
      <c r="H12" s="82">
        <f>H13</f>
        <v>6000</v>
      </c>
      <c r="I12" s="82">
        <f>I13+H12</f>
        <v>12000</v>
      </c>
      <c r="J12" s="82">
        <f>J13+I12</f>
        <v>18000</v>
      </c>
      <c r="K12" s="82">
        <f>K13</f>
        <v>3000</v>
      </c>
      <c r="L12" s="81"/>
    </row>
    <row r="13" spans="1:12" x14ac:dyDescent="0.2">
      <c r="A13" s="17" t="s">
        <v>389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6000</v>
      </c>
      <c r="I13" s="19">
        <v>6000</v>
      </c>
      <c r="J13" s="19">
        <v>6000</v>
      </c>
      <c r="K13" s="19">
        <v>3000</v>
      </c>
      <c r="L13" s="24">
        <f>SUM(B13:K13)</f>
        <v>57000</v>
      </c>
    </row>
    <row r="14" spans="1:12" x14ac:dyDescent="0.2">
      <c r="A14" s="17" t="s">
        <v>390</v>
      </c>
      <c r="B14" s="19"/>
      <c r="C14" s="19"/>
      <c r="D14" s="19">
        <f>D12/12</f>
        <v>1500</v>
      </c>
      <c r="E14" s="19"/>
      <c r="F14" s="19"/>
      <c r="G14" s="19">
        <f>G12/12</f>
        <v>1500</v>
      </c>
      <c r="H14" s="19"/>
      <c r="I14" s="19"/>
      <c r="J14" s="19">
        <f>J12/12</f>
        <v>1500</v>
      </c>
      <c r="K14" s="19">
        <f>K12/12</f>
        <v>250</v>
      </c>
      <c r="L14" s="24">
        <f>SUM(B14:K14)</f>
        <v>4750</v>
      </c>
    </row>
    <row r="15" spans="1:12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12" x14ac:dyDescent="0.2">
      <c r="A16" s="21" t="s">
        <v>222</v>
      </c>
      <c r="B16" s="22">
        <f t="shared" ref="B16:K16" si="1">SUM(B13:B15)</f>
        <v>6000</v>
      </c>
      <c r="C16" s="22">
        <f t="shared" si="1"/>
        <v>6000</v>
      </c>
      <c r="D16" s="22">
        <f t="shared" si="1"/>
        <v>7500</v>
      </c>
      <c r="E16" s="22">
        <f t="shared" si="1"/>
        <v>6000</v>
      </c>
      <c r="F16" s="22">
        <f t="shared" si="1"/>
        <v>6000</v>
      </c>
      <c r="G16" s="22">
        <f t="shared" si="1"/>
        <v>7500</v>
      </c>
      <c r="H16" s="22">
        <f t="shared" si="1"/>
        <v>6000</v>
      </c>
      <c r="I16" s="22">
        <f t="shared" si="1"/>
        <v>6000</v>
      </c>
      <c r="J16" s="22">
        <f t="shared" si="1"/>
        <v>7500</v>
      </c>
      <c r="K16" s="22">
        <f t="shared" si="1"/>
        <v>3250</v>
      </c>
      <c r="L16" s="22">
        <f>SUM(B16:K16)</f>
        <v>61750</v>
      </c>
    </row>
    <row r="17" spans="1:13" x14ac:dyDescent="0.2">
      <c r="A17" s="17" t="s">
        <v>224</v>
      </c>
      <c r="B17" s="58">
        <f>Tariffe!C88</f>
        <v>0.115</v>
      </c>
      <c r="C17" s="58">
        <f>$B$17</f>
        <v>0.115</v>
      </c>
      <c r="D17" s="58">
        <f>Tariffe!C118</f>
        <v>0.13800000000000001</v>
      </c>
      <c r="E17" s="58">
        <f>Tariffe!$C$88</f>
        <v>0.115</v>
      </c>
      <c r="F17" s="58">
        <f>Tariffe!$C$88</f>
        <v>0.115</v>
      </c>
      <c r="G17" s="58">
        <f>D17</f>
        <v>0.13800000000000001</v>
      </c>
      <c r="H17" s="58">
        <f>Tariffe!$C$88</f>
        <v>0.115</v>
      </c>
      <c r="I17" s="58">
        <f>Tariffe!$C$88</f>
        <v>0.115</v>
      </c>
      <c r="J17" s="58">
        <f>G17</f>
        <v>0.13800000000000001</v>
      </c>
      <c r="K17" s="58">
        <f>Tariffe!C98</f>
        <v>0.124</v>
      </c>
      <c r="L17" s="17"/>
      <c r="M17" s="19"/>
    </row>
    <row r="18" spans="1:13" x14ac:dyDescent="0.2">
      <c r="A18" s="18" t="s">
        <v>225</v>
      </c>
      <c r="B18" s="33">
        <f t="shared" ref="B18:K18" si="2">B21*B17</f>
        <v>690</v>
      </c>
      <c r="C18" s="33">
        <f t="shared" si="2"/>
        <v>690</v>
      </c>
      <c r="D18" s="33">
        <f t="shared" si="2"/>
        <v>1035</v>
      </c>
      <c r="E18" s="33">
        <f t="shared" si="2"/>
        <v>690</v>
      </c>
      <c r="F18" s="33">
        <f t="shared" si="2"/>
        <v>690</v>
      </c>
      <c r="G18" s="33">
        <f t="shared" si="2"/>
        <v>1035</v>
      </c>
      <c r="H18" s="33">
        <f t="shared" si="2"/>
        <v>690</v>
      </c>
      <c r="I18" s="33">
        <f t="shared" si="2"/>
        <v>690</v>
      </c>
      <c r="J18" s="33">
        <f t="shared" si="2"/>
        <v>1035</v>
      </c>
      <c r="K18" s="33">
        <f t="shared" si="2"/>
        <v>403</v>
      </c>
      <c r="L18" s="33">
        <f>SUM(B18:K18)</f>
        <v>7648</v>
      </c>
    </row>
    <row r="19" spans="1:13" x14ac:dyDescent="0.2">
      <c r="A19" s="42" t="s">
        <v>230</v>
      </c>
      <c r="B19" s="28">
        <f>B16-B18</f>
        <v>5310</v>
      </c>
      <c r="C19" s="28">
        <f t="shared" ref="C19:K19" si="3">C16-C18</f>
        <v>5310</v>
      </c>
      <c r="D19" s="28">
        <f t="shared" si="3"/>
        <v>6465</v>
      </c>
      <c r="E19" s="28">
        <f t="shared" si="3"/>
        <v>5310</v>
      </c>
      <c r="F19" s="28">
        <f t="shared" si="3"/>
        <v>5310</v>
      </c>
      <c r="G19" s="28">
        <f t="shared" si="3"/>
        <v>6465</v>
      </c>
      <c r="H19" s="28">
        <f t="shared" si="3"/>
        <v>5310</v>
      </c>
      <c r="I19" s="28">
        <f t="shared" si="3"/>
        <v>5310</v>
      </c>
      <c r="J19" s="28">
        <f t="shared" si="3"/>
        <v>6465</v>
      </c>
      <c r="K19" s="28">
        <f t="shared" si="3"/>
        <v>2847</v>
      </c>
      <c r="L19" s="43">
        <f>SUM(B19:K19)</f>
        <v>54102</v>
      </c>
    </row>
    <row r="20" spans="1:13" x14ac:dyDescent="0.2">
      <c r="A20" s="17"/>
      <c r="L20" s="17"/>
    </row>
    <row r="21" spans="1:13" x14ac:dyDescent="0.2">
      <c r="A21" s="17" t="s">
        <v>231</v>
      </c>
      <c r="B21" s="56">
        <f t="shared" ref="B21:K21" si="4">SUM(B13:B15)</f>
        <v>6000</v>
      </c>
      <c r="C21" s="56">
        <f t="shared" si="4"/>
        <v>6000</v>
      </c>
      <c r="D21" s="56">
        <f t="shared" si="4"/>
        <v>7500</v>
      </c>
      <c r="E21" s="56">
        <f t="shared" si="4"/>
        <v>6000</v>
      </c>
      <c r="F21" s="56">
        <f t="shared" si="4"/>
        <v>6000</v>
      </c>
      <c r="G21" s="56">
        <f t="shared" si="4"/>
        <v>7500</v>
      </c>
      <c r="H21" s="56">
        <f t="shared" si="4"/>
        <v>6000</v>
      </c>
      <c r="I21" s="56">
        <f t="shared" si="4"/>
        <v>6000</v>
      </c>
      <c r="J21" s="56">
        <f t="shared" si="4"/>
        <v>7500</v>
      </c>
      <c r="K21" s="56">
        <f t="shared" si="4"/>
        <v>3250</v>
      </c>
      <c r="L21" s="24">
        <f>SUM(B21:K21)</f>
        <v>61750</v>
      </c>
    </row>
    <row r="22" spans="1:13" x14ac:dyDescent="0.2">
      <c r="A22" s="17" t="s">
        <v>235</v>
      </c>
      <c r="B22" s="19">
        <f>SUM(B13:B14)</f>
        <v>6000</v>
      </c>
      <c r="C22" s="19">
        <f t="shared" ref="C22:K22" si="5">SUM(C13:C14)</f>
        <v>6000</v>
      </c>
      <c r="D22" s="19">
        <f t="shared" si="5"/>
        <v>7500</v>
      </c>
      <c r="E22" s="19">
        <f t="shared" si="5"/>
        <v>6000</v>
      </c>
      <c r="F22" s="19">
        <f t="shared" si="5"/>
        <v>6000</v>
      </c>
      <c r="G22" s="19">
        <f t="shared" si="5"/>
        <v>7500</v>
      </c>
      <c r="H22" s="19">
        <f t="shared" si="5"/>
        <v>6000</v>
      </c>
      <c r="I22" s="19">
        <f t="shared" si="5"/>
        <v>6000</v>
      </c>
      <c r="J22" s="19">
        <f t="shared" si="5"/>
        <v>7500</v>
      </c>
      <c r="K22" s="19">
        <f t="shared" si="5"/>
        <v>3250</v>
      </c>
      <c r="L22" s="24">
        <f>SUM(B22:K22)</f>
        <v>61750</v>
      </c>
    </row>
    <row r="23" spans="1:13" x14ac:dyDescent="0.2">
      <c r="A23" s="17" t="s">
        <v>243</v>
      </c>
      <c r="B23" s="83">
        <f t="shared" ref="B23:K23" si="6">SUM(B22/B9*B11)</f>
        <v>6000</v>
      </c>
      <c r="C23" s="83">
        <f t="shared" si="6"/>
        <v>6000</v>
      </c>
      <c r="D23" s="83">
        <f t="shared" si="6"/>
        <v>7500</v>
      </c>
      <c r="E23" s="83">
        <f t="shared" si="6"/>
        <v>6000</v>
      </c>
      <c r="F23" s="83">
        <f t="shared" si="6"/>
        <v>6000</v>
      </c>
      <c r="G23" s="83">
        <f t="shared" si="6"/>
        <v>7500</v>
      </c>
      <c r="H23" s="83">
        <f t="shared" si="6"/>
        <v>6000</v>
      </c>
      <c r="I23" s="83">
        <f t="shared" si="6"/>
        <v>6000</v>
      </c>
      <c r="J23" s="83">
        <f t="shared" si="6"/>
        <v>7500</v>
      </c>
      <c r="K23" s="83">
        <f t="shared" si="6"/>
        <v>6500</v>
      </c>
      <c r="L23" s="24"/>
    </row>
    <row r="25" spans="1:13" x14ac:dyDescent="0.2">
      <c r="A25" s="17"/>
      <c r="B25" s="17"/>
    </row>
    <row r="26" spans="1:13" x14ac:dyDescent="0.2">
      <c r="A26" s="17"/>
    </row>
    <row r="27" spans="1:13" x14ac:dyDescent="0.2">
      <c r="A27" s="17"/>
    </row>
  </sheetData>
  <mergeCells count="2">
    <mergeCell ref="A1:J1"/>
    <mergeCell ref="K1:L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E12:H12 G17" formula="1"/>
  </ignoredErrors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581B-DC26-4D6D-8D44-37B845FB5417}">
  <sheetPr>
    <tabColor rgb="FFC00000"/>
  </sheetPr>
  <dimension ref="A1:AA2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" style="13" customWidth="1"/>
    <col min="2" max="12" width="8.7109375" style="13" customWidth="1"/>
    <col min="13" max="16384" width="11.5703125" style="13"/>
  </cols>
  <sheetData>
    <row r="1" spans="1:27" s="12" customFormat="1" ht="15" customHeight="1" x14ac:dyDescent="0.2">
      <c r="A1" s="225" t="s">
        <v>267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</row>
    <row r="2" spans="1:27" s="12" customFormat="1" x14ac:dyDescent="0.2">
      <c r="A2" s="13" t="s">
        <v>198</v>
      </c>
      <c r="B2" s="192">
        <v>43952</v>
      </c>
      <c r="C2" s="14"/>
      <c r="D2" s="13"/>
      <c r="E2" s="14"/>
      <c r="G2" s="74"/>
      <c r="K2" s="74"/>
    </row>
    <row r="3" spans="1:27" s="12" customFormat="1" x14ac:dyDescent="0.2">
      <c r="A3" s="13" t="s">
        <v>201</v>
      </c>
      <c r="B3" s="13"/>
      <c r="C3" s="14"/>
      <c r="D3" s="13"/>
      <c r="E3" s="14"/>
      <c r="G3" s="74"/>
      <c r="K3" s="74">
        <v>44484</v>
      </c>
    </row>
    <row r="4" spans="1:27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27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15"/>
    </row>
    <row r="6" spans="1:27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351</v>
      </c>
    </row>
    <row r="7" spans="1:27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36"/>
    </row>
    <row r="8" spans="1:27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36"/>
    </row>
    <row r="9" spans="1:27" x14ac:dyDescent="0.2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27" x14ac:dyDescent="0.2">
      <c r="A10" s="17" t="s">
        <v>214</v>
      </c>
      <c r="B10" s="15">
        <f>B9</f>
        <v>30</v>
      </c>
      <c r="C10" s="15">
        <f>B10+C9</f>
        <v>60</v>
      </c>
      <c r="D10" s="15">
        <f t="shared" ref="D10:K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45"/>
    </row>
    <row r="11" spans="1:27" x14ac:dyDescent="0.2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89">
        <f>SUM(B11:K11)</f>
        <v>300</v>
      </c>
    </row>
    <row r="12" spans="1:27" x14ac:dyDescent="0.2">
      <c r="A12" s="18" t="s">
        <v>221</v>
      </c>
      <c r="B12" s="82">
        <f>B13</f>
        <v>6000</v>
      </c>
      <c r="C12" s="82">
        <f>B12+C13</f>
        <v>12000</v>
      </c>
      <c r="D12" s="82">
        <f>C12+D13</f>
        <v>18000</v>
      </c>
      <c r="E12" s="82">
        <f>E13</f>
        <v>8000</v>
      </c>
      <c r="F12" s="82">
        <f>E12+F13</f>
        <v>16000</v>
      </c>
      <c r="G12" s="82">
        <f>F12+G13</f>
        <v>24000</v>
      </c>
      <c r="H12" s="82">
        <f>H13</f>
        <v>8000</v>
      </c>
      <c r="I12" s="82">
        <f>H12+I13</f>
        <v>16000</v>
      </c>
      <c r="J12" s="82">
        <f>I12+J13</f>
        <v>24000</v>
      </c>
      <c r="K12" s="82">
        <f>K13</f>
        <v>4000</v>
      </c>
      <c r="L12" s="81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x14ac:dyDescent="0.2">
      <c r="A13" s="17" t="s">
        <v>389</v>
      </c>
      <c r="B13" s="19">
        <v>6000</v>
      </c>
      <c r="C13" s="19">
        <v>6000</v>
      </c>
      <c r="D13" s="19">
        <v>6000</v>
      </c>
      <c r="E13" s="19">
        <v>8000</v>
      </c>
      <c r="F13" s="19">
        <v>8000</v>
      </c>
      <c r="G13" s="19">
        <v>8000</v>
      </c>
      <c r="H13" s="19">
        <v>8000</v>
      </c>
      <c r="I13" s="19">
        <v>8000</v>
      </c>
      <c r="J13" s="19">
        <v>8000</v>
      </c>
      <c r="K13" s="19">
        <v>4000</v>
      </c>
      <c r="L13" s="24">
        <f>SUM(B13:K13)</f>
        <v>70000</v>
      </c>
    </row>
    <row r="14" spans="1:27" x14ac:dyDescent="0.2">
      <c r="A14" s="17" t="s">
        <v>390</v>
      </c>
      <c r="B14" s="19"/>
      <c r="C14" s="19"/>
      <c r="D14" s="19">
        <f>D12/12</f>
        <v>1500</v>
      </c>
      <c r="E14" s="19"/>
      <c r="F14" s="19"/>
      <c r="G14" s="19">
        <f>G12/12</f>
        <v>2000</v>
      </c>
      <c r="H14" s="19"/>
      <c r="I14" s="19"/>
      <c r="J14" s="19">
        <f>J12/12</f>
        <v>2000</v>
      </c>
      <c r="K14" s="19">
        <f>K12/12</f>
        <v>333.33333333333331</v>
      </c>
      <c r="L14" s="24">
        <f>SUM(B14:K14)</f>
        <v>5833.333333333333</v>
      </c>
    </row>
    <row r="15" spans="1:27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27" x14ac:dyDescent="0.2">
      <c r="A16" s="21" t="s">
        <v>222</v>
      </c>
      <c r="B16" s="22">
        <f t="shared" ref="B16:K16" si="1">SUM(B13:B15)</f>
        <v>6000</v>
      </c>
      <c r="C16" s="22">
        <f t="shared" si="1"/>
        <v>6000</v>
      </c>
      <c r="D16" s="22">
        <f t="shared" si="1"/>
        <v>7500</v>
      </c>
      <c r="E16" s="22">
        <f t="shared" si="1"/>
        <v>8000</v>
      </c>
      <c r="F16" s="22">
        <f t="shared" si="1"/>
        <v>8000</v>
      </c>
      <c r="G16" s="22">
        <f t="shared" si="1"/>
        <v>10000</v>
      </c>
      <c r="H16" s="22">
        <f t="shared" si="1"/>
        <v>8000</v>
      </c>
      <c r="I16" s="22">
        <f t="shared" si="1"/>
        <v>8000</v>
      </c>
      <c r="J16" s="22">
        <f t="shared" si="1"/>
        <v>10000</v>
      </c>
      <c r="K16" s="22">
        <f t="shared" si="1"/>
        <v>4333.333333333333</v>
      </c>
      <c r="L16" s="22">
        <f>SUM(B16:K16)</f>
        <v>75833.333333333328</v>
      </c>
    </row>
    <row r="17" spans="1:13" x14ac:dyDescent="0.2">
      <c r="A17" s="17" t="s">
        <v>224</v>
      </c>
      <c r="B17" s="58">
        <f>Tariffe!C88</f>
        <v>0.115</v>
      </c>
      <c r="C17" s="58">
        <f>$B$17</f>
        <v>0.115</v>
      </c>
      <c r="D17" s="58">
        <f>Tariffe!C118</f>
        <v>0.13800000000000001</v>
      </c>
      <c r="E17" s="58">
        <f>Tariffe!C128</f>
        <v>0.14499999999999999</v>
      </c>
      <c r="F17" s="58">
        <f>E17</f>
        <v>0.14499999999999999</v>
      </c>
      <c r="G17" s="58">
        <f>Tariffe!C168</f>
        <v>0.16899999999999998</v>
      </c>
      <c r="H17" s="58">
        <f>F17</f>
        <v>0.14499999999999999</v>
      </c>
      <c r="I17" s="58">
        <f>F17</f>
        <v>0.14499999999999999</v>
      </c>
      <c r="J17" s="58">
        <f>G17</f>
        <v>0.16899999999999998</v>
      </c>
      <c r="K17" s="58">
        <f>Tariffe!C142</f>
        <v>0.154</v>
      </c>
      <c r="L17" s="17"/>
      <c r="M17" s="19"/>
    </row>
    <row r="18" spans="1:13" x14ac:dyDescent="0.2">
      <c r="A18" s="18" t="s">
        <v>225</v>
      </c>
      <c r="B18" s="33">
        <f t="shared" ref="B18:K18" si="2">B21*B17</f>
        <v>690</v>
      </c>
      <c r="C18" s="33">
        <f t="shared" si="2"/>
        <v>690</v>
      </c>
      <c r="D18" s="33">
        <f t="shared" si="2"/>
        <v>1035</v>
      </c>
      <c r="E18" s="33">
        <f t="shared" si="2"/>
        <v>1160</v>
      </c>
      <c r="F18" s="33">
        <f t="shared" si="2"/>
        <v>1160</v>
      </c>
      <c r="G18" s="33">
        <f t="shared" si="2"/>
        <v>1689.9999999999998</v>
      </c>
      <c r="H18" s="33">
        <f t="shared" si="2"/>
        <v>1160</v>
      </c>
      <c r="I18" s="33">
        <f t="shared" si="2"/>
        <v>1160</v>
      </c>
      <c r="J18" s="33">
        <f t="shared" si="2"/>
        <v>1689.9999999999998</v>
      </c>
      <c r="K18" s="33">
        <f t="shared" si="2"/>
        <v>667.33333333333326</v>
      </c>
      <c r="L18" s="33">
        <f>SUM(B18:K18)</f>
        <v>11102.333333333334</v>
      </c>
    </row>
    <row r="19" spans="1:13" x14ac:dyDescent="0.2">
      <c r="A19" s="42" t="s">
        <v>230</v>
      </c>
      <c r="B19" s="28">
        <f>B16-B18</f>
        <v>5310</v>
      </c>
      <c r="C19" s="28">
        <f t="shared" ref="C19:K19" si="3">C16-C18</f>
        <v>5310</v>
      </c>
      <c r="D19" s="28">
        <f t="shared" si="3"/>
        <v>6465</v>
      </c>
      <c r="E19" s="28">
        <f t="shared" si="3"/>
        <v>6840</v>
      </c>
      <c r="F19" s="28">
        <f t="shared" si="3"/>
        <v>6840</v>
      </c>
      <c r="G19" s="28">
        <f t="shared" si="3"/>
        <v>8310</v>
      </c>
      <c r="H19" s="28">
        <f t="shared" si="3"/>
        <v>6840</v>
      </c>
      <c r="I19" s="28">
        <f t="shared" si="3"/>
        <v>6840</v>
      </c>
      <c r="J19" s="28">
        <f t="shared" si="3"/>
        <v>8310</v>
      </c>
      <c r="K19" s="28">
        <f t="shared" si="3"/>
        <v>3666</v>
      </c>
      <c r="L19" s="43">
        <f>SUM(B19:K19)</f>
        <v>64731</v>
      </c>
    </row>
    <row r="20" spans="1:13" x14ac:dyDescent="0.2">
      <c r="A20" s="17"/>
      <c r="L20" s="17"/>
    </row>
    <row r="21" spans="1:13" x14ac:dyDescent="0.2">
      <c r="A21" s="17" t="s">
        <v>231</v>
      </c>
      <c r="B21" s="56">
        <f t="shared" ref="B21:K21" si="4">SUM(B13:B15)</f>
        <v>6000</v>
      </c>
      <c r="C21" s="56">
        <f t="shared" si="4"/>
        <v>6000</v>
      </c>
      <c r="D21" s="56">
        <f t="shared" si="4"/>
        <v>7500</v>
      </c>
      <c r="E21" s="56">
        <f t="shared" si="4"/>
        <v>8000</v>
      </c>
      <c r="F21" s="56">
        <f t="shared" si="4"/>
        <v>8000</v>
      </c>
      <c r="G21" s="56">
        <f t="shared" si="4"/>
        <v>10000</v>
      </c>
      <c r="H21" s="56">
        <f t="shared" si="4"/>
        <v>8000</v>
      </c>
      <c r="I21" s="56">
        <f t="shared" si="4"/>
        <v>8000</v>
      </c>
      <c r="J21" s="56">
        <f t="shared" si="4"/>
        <v>10000</v>
      </c>
      <c r="K21" s="56">
        <f t="shared" si="4"/>
        <v>4333.333333333333</v>
      </c>
      <c r="L21" s="24">
        <f>SUM(B21:K21)</f>
        <v>75833.333333333328</v>
      </c>
    </row>
    <row r="22" spans="1:13" x14ac:dyDescent="0.2">
      <c r="A22" s="17" t="s">
        <v>235</v>
      </c>
      <c r="B22" s="19">
        <f>SUM(B13:B14)</f>
        <v>6000</v>
      </c>
      <c r="C22" s="19">
        <f t="shared" ref="C22:K22" si="5">SUM(C13:C14)</f>
        <v>6000</v>
      </c>
      <c r="D22" s="19">
        <f t="shared" si="5"/>
        <v>7500</v>
      </c>
      <c r="E22" s="19">
        <f t="shared" si="5"/>
        <v>8000</v>
      </c>
      <c r="F22" s="19">
        <f t="shared" si="5"/>
        <v>8000</v>
      </c>
      <c r="G22" s="19">
        <f t="shared" si="5"/>
        <v>10000</v>
      </c>
      <c r="H22" s="19">
        <f t="shared" si="5"/>
        <v>8000</v>
      </c>
      <c r="I22" s="19">
        <f t="shared" si="5"/>
        <v>8000</v>
      </c>
      <c r="J22" s="19">
        <f t="shared" si="5"/>
        <v>10000</v>
      </c>
      <c r="K22" s="19">
        <f t="shared" si="5"/>
        <v>4333.333333333333</v>
      </c>
      <c r="L22" s="24">
        <f>SUM(B22:K22)</f>
        <v>75833.333333333328</v>
      </c>
    </row>
    <row r="23" spans="1:13" x14ac:dyDescent="0.2">
      <c r="A23" s="17" t="s">
        <v>243</v>
      </c>
      <c r="B23" s="83">
        <f t="shared" ref="B23:K23" si="6">SUM(B22/B9*B11)</f>
        <v>6000</v>
      </c>
      <c r="C23" s="83">
        <f t="shared" si="6"/>
        <v>6000</v>
      </c>
      <c r="D23" s="83">
        <f t="shared" si="6"/>
        <v>7500</v>
      </c>
      <c r="E23" s="83">
        <f t="shared" si="6"/>
        <v>8000.0000000000009</v>
      </c>
      <c r="F23" s="83">
        <f t="shared" si="6"/>
        <v>8000.0000000000009</v>
      </c>
      <c r="G23" s="83">
        <f t="shared" si="6"/>
        <v>10000</v>
      </c>
      <c r="H23" s="83">
        <f t="shared" si="6"/>
        <v>8000.0000000000009</v>
      </c>
      <c r="I23" s="83">
        <f t="shared" si="6"/>
        <v>8000.0000000000009</v>
      </c>
      <c r="J23" s="83">
        <f t="shared" si="6"/>
        <v>10000</v>
      </c>
      <c r="K23" s="83">
        <f t="shared" si="6"/>
        <v>8666.6666666666661</v>
      </c>
      <c r="L23" s="24"/>
    </row>
    <row r="25" spans="1:13" x14ac:dyDescent="0.2">
      <c r="A25" s="17"/>
      <c r="B25" s="17"/>
    </row>
    <row r="26" spans="1:13" x14ac:dyDescent="0.2">
      <c r="A26" s="17"/>
    </row>
    <row r="27" spans="1:13" x14ac:dyDescent="0.2">
      <c r="A27" s="17"/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E12:H12" formula="1"/>
  </ignoredErrors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3344C-A21E-49F6-A76E-F5B7B2728653}">
  <sheetPr>
    <tabColor rgb="FFC00000"/>
  </sheetPr>
  <dimension ref="A1:O2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85546875" style="13" bestFit="1" customWidth="1"/>
    <col min="2" max="14" width="8.7109375" style="13" customWidth="1"/>
    <col min="15" max="16384" width="11.5703125" style="13"/>
  </cols>
  <sheetData>
    <row r="1" spans="1:14" s="12" customFormat="1" ht="15" customHeight="1" x14ac:dyDescent="0.2">
      <c r="A1" s="225" t="s">
        <v>500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s="12" customFormat="1" ht="15" customHeight="1" x14ac:dyDescent="0.2">
      <c r="A2" s="196" t="s">
        <v>198</v>
      </c>
      <c r="B2" s="192">
        <v>43952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4" s="12" customFormat="1" x14ac:dyDescent="0.2">
      <c r="A3" s="13" t="s">
        <v>201</v>
      </c>
      <c r="B3" s="13"/>
      <c r="C3" s="14"/>
      <c r="D3" s="13"/>
      <c r="E3" s="14"/>
      <c r="G3" s="74"/>
      <c r="K3" s="74"/>
      <c r="L3" s="74"/>
      <c r="M3" s="74">
        <v>44561</v>
      </c>
    </row>
    <row r="4" spans="1:14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">
      <c r="A7" s="13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15"/>
    </row>
    <row r="8" spans="1:14" x14ac:dyDescent="0.2">
      <c r="A8" s="13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15" t="s">
        <v>25</v>
      </c>
      <c r="M8" s="15" t="s">
        <v>25</v>
      </c>
      <c r="N8" s="15"/>
    </row>
    <row r="9" spans="1:14" x14ac:dyDescent="0.2">
      <c r="A9" s="13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>SUM(B9:M9)</f>
        <v>360</v>
      </c>
    </row>
    <row r="10" spans="1:14" x14ac:dyDescent="0.2">
      <c r="A10" s="13" t="s">
        <v>214</v>
      </c>
      <c r="B10" s="15">
        <f>B9</f>
        <v>30</v>
      </c>
      <c r="C10" s="15">
        <f>B10+C9</f>
        <v>60</v>
      </c>
      <c r="D10" s="15">
        <f t="shared" ref="D10:M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300</v>
      </c>
      <c r="L10" s="15">
        <f t="shared" si="0"/>
        <v>330</v>
      </c>
      <c r="M10" s="15">
        <f t="shared" si="0"/>
        <v>360</v>
      </c>
      <c r="N10" s="38"/>
    </row>
    <row r="11" spans="1:14" x14ac:dyDescent="0.2">
      <c r="A11" s="13" t="s">
        <v>215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38">
        <f>SUM(B11:M11)</f>
        <v>360</v>
      </c>
    </row>
    <row r="12" spans="1:14" x14ac:dyDescent="0.2">
      <c r="A12" s="13" t="s">
        <v>217</v>
      </c>
      <c r="B12" s="15">
        <f>SUM(20/(B11)*B9)</f>
        <v>20</v>
      </c>
      <c r="C12" s="15">
        <f t="shared" ref="C12:M12" si="1">SUM(20/(C11)*C9)</f>
        <v>20</v>
      </c>
      <c r="D12" s="15">
        <f t="shared" si="1"/>
        <v>20</v>
      </c>
      <c r="E12" s="15">
        <f t="shared" si="1"/>
        <v>20</v>
      </c>
      <c r="F12" s="15">
        <f t="shared" si="1"/>
        <v>20</v>
      </c>
      <c r="G12" s="15">
        <f t="shared" si="1"/>
        <v>20</v>
      </c>
      <c r="H12" s="15">
        <f t="shared" si="1"/>
        <v>20</v>
      </c>
      <c r="I12" s="15">
        <f t="shared" si="1"/>
        <v>20</v>
      </c>
      <c r="J12" s="15">
        <f t="shared" si="1"/>
        <v>20</v>
      </c>
      <c r="K12" s="15">
        <f t="shared" si="1"/>
        <v>20</v>
      </c>
      <c r="L12" s="15">
        <f t="shared" si="1"/>
        <v>20</v>
      </c>
      <c r="M12" s="15">
        <f t="shared" si="1"/>
        <v>20</v>
      </c>
      <c r="N12" s="38">
        <f>SUM(B12:M12)</f>
        <v>240</v>
      </c>
    </row>
    <row r="13" spans="1:14" x14ac:dyDescent="0.2">
      <c r="A13" s="13" t="s">
        <v>218</v>
      </c>
      <c r="B13" s="15">
        <f>B12</f>
        <v>20</v>
      </c>
      <c r="C13" s="15">
        <f>B13+C12</f>
        <v>40</v>
      </c>
      <c r="D13" s="15">
        <f t="shared" ref="D13:M13" si="2">C13+D12</f>
        <v>60</v>
      </c>
      <c r="E13" s="15">
        <f t="shared" si="2"/>
        <v>80</v>
      </c>
      <c r="F13" s="15">
        <f t="shared" si="2"/>
        <v>100</v>
      </c>
      <c r="G13" s="15">
        <f t="shared" si="2"/>
        <v>120</v>
      </c>
      <c r="H13" s="15">
        <f t="shared" si="2"/>
        <v>140</v>
      </c>
      <c r="I13" s="15">
        <f t="shared" si="2"/>
        <v>160</v>
      </c>
      <c r="J13" s="15">
        <f t="shared" si="2"/>
        <v>180</v>
      </c>
      <c r="K13" s="15">
        <f t="shared" si="2"/>
        <v>200</v>
      </c>
      <c r="L13" s="15">
        <f t="shared" si="2"/>
        <v>220</v>
      </c>
      <c r="M13" s="15">
        <f t="shared" si="2"/>
        <v>240</v>
      </c>
      <c r="N13" s="38"/>
    </row>
    <row r="14" spans="1:14" x14ac:dyDescent="0.2">
      <c r="A14" s="13" t="s">
        <v>219</v>
      </c>
      <c r="B14" s="15">
        <v>10</v>
      </c>
      <c r="C14" s="15">
        <v>10</v>
      </c>
      <c r="D14" s="15">
        <v>10</v>
      </c>
      <c r="E14" s="15">
        <v>0</v>
      </c>
      <c r="F14" s="15">
        <v>0</v>
      </c>
      <c r="G14" s="15">
        <v>0</v>
      </c>
      <c r="H14" s="15">
        <v>10</v>
      </c>
      <c r="I14" s="15">
        <v>10</v>
      </c>
      <c r="J14" s="15">
        <v>10</v>
      </c>
      <c r="K14" s="15">
        <v>10</v>
      </c>
      <c r="L14" s="15">
        <v>10</v>
      </c>
      <c r="M14" s="15">
        <v>10</v>
      </c>
      <c r="N14" s="38">
        <f>SUM(B14:M14)</f>
        <v>90</v>
      </c>
    </row>
    <row r="15" spans="1:14" x14ac:dyDescent="0.2">
      <c r="A15" s="13" t="s">
        <v>220</v>
      </c>
      <c r="B15" s="15">
        <f>B14</f>
        <v>10</v>
      </c>
      <c r="C15" s="15">
        <f>B15+C14</f>
        <v>20</v>
      </c>
      <c r="D15" s="15">
        <f t="shared" ref="D15:M15" si="3">C15+D14</f>
        <v>30</v>
      </c>
      <c r="E15" s="15">
        <f t="shared" si="3"/>
        <v>30</v>
      </c>
      <c r="F15" s="15">
        <f t="shared" si="3"/>
        <v>30</v>
      </c>
      <c r="G15" s="15">
        <f t="shared" si="3"/>
        <v>30</v>
      </c>
      <c r="H15" s="15">
        <f t="shared" si="3"/>
        <v>40</v>
      </c>
      <c r="I15" s="15">
        <f t="shared" si="3"/>
        <v>50</v>
      </c>
      <c r="J15" s="15">
        <f t="shared" si="3"/>
        <v>60</v>
      </c>
      <c r="K15" s="15">
        <f t="shared" si="3"/>
        <v>70</v>
      </c>
      <c r="L15" s="15">
        <f t="shared" si="3"/>
        <v>80</v>
      </c>
      <c r="M15" s="15">
        <f t="shared" si="3"/>
        <v>90</v>
      </c>
      <c r="N15" s="38"/>
    </row>
    <row r="16" spans="1:14" x14ac:dyDescent="0.2">
      <c r="A16" s="166" t="s">
        <v>221</v>
      </c>
      <c r="B16" s="82">
        <f>B17</f>
        <v>6000</v>
      </c>
      <c r="C16" s="82">
        <f>B16+C17</f>
        <v>12000</v>
      </c>
      <c r="D16" s="82">
        <f>C16+D17</f>
        <v>18000</v>
      </c>
      <c r="E16" s="82">
        <f>E17</f>
        <v>6000</v>
      </c>
      <c r="F16" s="82">
        <f>E16+F17</f>
        <v>12000</v>
      </c>
      <c r="G16" s="82">
        <f>F16+G17</f>
        <v>18000</v>
      </c>
      <c r="H16" s="82">
        <f>H17</f>
        <v>6000</v>
      </c>
      <c r="I16" s="82">
        <f>H16+I17</f>
        <v>12000</v>
      </c>
      <c r="J16" s="82">
        <f>I16+J17</f>
        <v>18000</v>
      </c>
      <c r="K16" s="82">
        <f>K17</f>
        <v>6000</v>
      </c>
      <c r="L16" s="82">
        <f>K16+L17</f>
        <v>12000</v>
      </c>
      <c r="M16" s="82">
        <f>L16+M17</f>
        <v>18000</v>
      </c>
      <c r="N16" s="82"/>
    </row>
    <row r="17" spans="1:15" x14ac:dyDescent="0.2">
      <c r="A17" s="13" t="s">
        <v>389</v>
      </c>
      <c r="B17" s="19">
        <v>6000</v>
      </c>
      <c r="C17" s="19">
        <v>6000</v>
      </c>
      <c r="D17" s="19">
        <v>6000</v>
      </c>
      <c r="E17" s="19">
        <v>6000</v>
      </c>
      <c r="F17" s="19">
        <v>6000</v>
      </c>
      <c r="G17" s="19">
        <v>6000</v>
      </c>
      <c r="H17" s="19">
        <v>6000</v>
      </c>
      <c r="I17" s="19">
        <v>6000</v>
      </c>
      <c r="J17" s="19">
        <v>6000</v>
      </c>
      <c r="K17" s="19">
        <v>6000</v>
      </c>
      <c r="L17" s="19">
        <v>6000</v>
      </c>
      <c r="M17" s="19">
        <v>6000</v>
      </c>
      <c r="N17" s="38">
        <f>SUM(B17:M17)</f>
        <v>72000</v>
      </c>
    </row>
    <row r="18" spans="1:15" x14ac:dyDescent="0.2">
      <c r="A18" s="13" t="s">
        <v>390</v>
      </c>
      <c r="B18" s="19"/>
      <c r="C18" s="19"/>
      <c r="D18" s="19">
        <f>D16/12</f>
        <v>1500</v>
      </c>
      <c r="E18" s="19"/>
      <c r="F18" s="19"/>
      <c r="G18" s="19">
        <f>G16/12</f>
        <v>1500</v>
      </c>
      <c r="H18" s="19"/>
      <c r="I18" s="19"/>
      <c r="J18" s="19">
        <f>J16/12</f>
        <v>1500</v>
      </c>
      <c r="K18" s="19"/>
      <c r="L18" s="19"/>
      <c r="M18" s="19">
        <f>M16/12</f>
        <v>1500</v>
      </c>
      <c r="N18" s="38">
        <f>SUM(B18:M18)</f>
        <v>6000</v>
      </c>
    </row>
    <row r="19" spans="1:15" x14ac:dyDescent="0.2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>
        <f>SUM(B19:K19)</f>
        <v>0</v>
      </c>
    </row>
    <row r="20" spans="1:15" x14ac:dyDescent="0.2">
      <c r="A20" s="168" t="s">
        <v>222</v>
      </c>
      <c r="B20" s="169">
        <f t="shared" ref="B20:M20" si="4">SUM(B17:B19)</f>
        <v>6000</v>
      </c>
      <c r="C20" s="169">
        <f t="shared" si="4"/>
        <v>6000</v>
      </c>
      <c r="D20" s="169">
        <f t="shared" si="4"/>
        <v>7500</v>
      </c>
      <c r="E20" s="169">
        <f t="shared" si="4"/>
        <v>6000</v>
      </c>
      <c r="F20" s="169">
        <f t="shared" si="4"/>
        <v>6000</v>
      </c>
      <c r="G20" s="169">
        <f t="shared" si="4"/>
        <v>7500</v>
      </c>
      <c r="H20" s="169">
        <f t="shared" si="4"/>
        <v>6000</v>
      </c>
      <c r="I20" s="169">
        <f t="shared" si="4"/>
        <v>6000</v>
      </c>
      <c r="J20" s="169">
        <f t="shared" si="4"/>
        <v>7500</v>
      </c>
      <c r="K20" s="169">
        <f t="shared" si="4"/>
        <v>6000</v>
      </c>
      <c r="L20" s="169">
        <f t="shared" si="4"/>
        <v>6000</v>
      </c>
      <c r="M20" s="169">
        <f t="shared" si="4"/>
        <v>7500</v>
      </c>
      <c r="N20" s="169">
        <f>SUM(B20:M20)</f>
        <v>78000</v>
      </c>
    </row>
    <row r="21" spans="1:15" x14ac:dyDescent="0.2">
      <c r="A21" s="13" t="s">
        <v>224</v>
      </c>
      <c r="B21" s="58">
        <v>0.115</v>
      </c>
      <c r="C21" s="58">
        <f>$B$21</f>
        <v>0.115</v>
      </c>
      <c r="D21" s="58">
        <v>0.13800000000000001</v>
      </c>
      <c r="E21" s="58">
        <f>$B$21</f>
        <v>0.115</v>
      </c>
      <c r="F21" s="58">
        <f>E21</f>
        <v>0.115</v>
      </c>
      <c r="G21" s="58">
        <f>D21</f>
        <v>0.13800000000000001</v>
      </c>
      <c r="H21" s="58">
        <f>F21</f>
        <v>0.115</v>
      </c>
      <c r="I21" s="58">
        <f>F21</f>
        <v>0.115</v>
      </c>
      <c r="J21" s="58">
        <f>G21</f>
        <v>0.13800000000000001</v>
      </c>
      <c r="K21" s="58">
        <f>$B$21</f>
        <v>0.115</v>
      </c>
      <c r="L21" s="58">
        <f>K21</f>
        <v>0.115</v>
      </c>
      <c r="M21" s="58">
        <f>J21</f>
        <v>0.13800000000000001</v>
      </c>
      <c r="O21" s="19"/>
    </row>
    <row r="22" spans="1:15" x14ac:dyDescent="0.2">
      <c r="A22" s="166" t="s">
        <v>225</v>
      </c>
      <c r="B22" s="27">
        <f t="shared" ref="B22:M22" si="5">B25*B21</f>
        <v>345</v>
      </c>
      <c r="C22" s="27">
        <f t="shared" si="5"/>
        <v>345</v>
      </c>
      <c r="D22" s="27">
        <f t="shared" si="5"/>
        <v>517.5</v>
      </c>
      <c r="E22" s="27">
        <f t="shared" si="5"/>
        <v>0</v>
      </c>
      <c r="F22" s="27">
        <f t="shared" si="5"/>
        <v>0</v>
      </c>
      <c r="G22" s="27">
        <f t="shared" si="5"/>
        <v>0</v>
      </c>
      <c r="H22" s="27">
        <f t="shared" si="5"/>
        <v>345</v>
      </c>
      <c r="I22" s="27">
        <f t="shared" si="5"/>
        <v>345</v>
      </c>
      <c r="J22" s="27">
        <f t="shared" si="5"/>
        <v>517.5</v>
      </c>
      <c r="K22" s="27">
        <f t="shared" si="5"/>
        <v>345</v>
      </c>
      <c r="L22" s="27">
        <f t="shared" si="5"/>
        <v>345</v>
      </c>
      <c r="M22" s="27">
        <f t="shared" si="5"/>
        <v>517.5</v>
      </c>
      <c r="N22" s="27">
        <f>SUM(B22:M22)</f>
        <v>3622.5</v>
      </c>
    </row>
    <row r="23" spans="1:15" x14ac:dyDescent="0.2">
      <c r="A23" s="12" t="s">
        <v>230</v>
      </c>
      <c r="B23" s="28">
        <f>B20-B22</f>
        <v>5655</v>
      </c>
      <c r="C23" s="28">
        <f t="shared" ref="C23:M23" si="6">C20-C22</f>
        <v>5655</v>
      </c>
      <c r="D23" s="28">
        <f t="shared" si="6"/>
        <v>6982.5</v>
      </c>
      <c r="E23" s="28">
        <f t="shared" si="6"/>
        <v>6000</v>
      </c>
      <c r="F23" s="28">
        <f t="shared" si="6"/>
        <v>6000</v>
      </c>
      <c r="G23" s="28">
        <f t="shared" si="6"/>
        <v>7500</v>
      </c>
      <c r="H23" s="28">
        <f t="shared" si="6"/>
        <v>5655</v>
      </c>
      <c r="I23" s="28">
        <f t="shared" si="6"/>
        <v>5655</v>
      </c>
      <c r="J23" s="28">
        <f t="shared" si="6"/>
        <v>6982.5</v>
      </c>
      <c r="K23" s="28">
        <f t="shared" si="6"/>
        <v>5655</v>
      </c>
      <c r="L23" s="28">
        <f t="shared" si="6"/>
        <v>5655</v>
      </c>
      <c r="M23" s="28">
        <f t="shared" si="6"/>
        <v>6982.5</v>
      </c>
      <c r="N23" s="28">
        <f>SUM(B23:M23)</f>
        <v>74377.5</v>
      </c>
    </row>
    <row r="25" spans="1:15" x14ac:dyDescent="0.2">
      <c r="A25" s="13" t="s">
        <v>231</v>
      </c>
      <c r="B25" s="56">
        <f>SUM(B17/B12*B14)+B26</f>
        <v>3000</v>
      </c>
      <c r="C25" s="56">
        <f t="shared" ref="C25:M25" si="7">SUM(C17/C12*C14)+C26</f>
        <v>3000</v>
      </c>
      <c r="D25" s="56">
        <f t="shared" si="7"/>
        <v>3750</v>
      </c>
      <c r="E25" s="56">
        <f t="shared" si="7"/>
        <v>0</v>
      </c>
      <c r="F25" s="56">
        <f t="shared" si="7"/>
        <v>0</v>
      </c>
      <c r="G25" s="56">
        <f t="shared" si="7"/>
        <v>0</v>
      </c>
      <c r="H25" s="56">
        <f t="shared" si="7"/>
        <v>3000</v>
      </c>
      <c r="I25" s="56">
        <f t="shared" si="7"/>
        <v>3000</v>
      </c>
      <c r="J25" s="56">
        <f t="shared" si="7"/>
        <v>3750</v>
      </c>
      <c r="K25" s="56">
        <f t="shared" si="7"/>
        <v>3000</v>
      </c>
      <c r="L25" s="56">
        <f t="shared" si="7"/>
        <v>3000</v>
      </c>
      <c r="M25" s="56">
        <f t="shared" si="7"/>
        <v>3750</v>
      </c>
      <c r="N25" s="19">
        <f>SUM(B25:M25)</f>
        <v>29250</v>
      </c>
    </row>
    <row r="26" spans="1:15" x14ac:dyDescent="0.2">
      <c r="A26" s="13" t="s">
        <v>503</v>
      </c>
      <c r="B26" s="19"/>
      <c r="C26" s="19"/>
      <c r="D26" s="19">
        <f>(D18/D13*D15)</f>
        <v>750</v>
      </c>
      <c r="E26" s="19"/>
      <c r="F26" s="19"/>
      <c r="G26" s="19">
        <f>((D18+G18)/G13*G15)-D27</f>
        <v>0</v>
      </c>
      <c r="H26" s="19"/>
      <c r="I26" s="19"/>
      <c r="J26" s="19">
        <f>((D18+G18+J18)/J13*J15)-G27</f>
        <v>750</v>
      </c>
      <c r="K26" s="19"/>
      <c r="L26" s="19"/>
      <c r="M26" s="19">
        <f>((D18+G18+J18+M18)/M13*M15)-J27</f>
        <v>750</v>
      </c>
      <c r="N26" s="19">
        <f>SUM(B26:M26)</f>
        <v>2250</v>
      </c>
    </row>
    <row r="27" spans="1:15" x14ac:dyDescent="0.2">
      <c r="A27" s="13" t="s">
        <v>504</v>
      </c>
      <c r="B27" s="19"/>
      <c r="C27" s="19"/>
      <c r="D27" s="19">
        <f>D26</f>
        <v>750</v>
      </c>
      <c r="E27" s="19"/>
      <c r="F27" s="19"/>
      <c r="G27" s="19">
        <f>D27+G26</f>
        <v>750</v>
      </c>
      <c r="H27" s="19"/>
      <c r="I27" s="19"/>
      <c r="J27" s="19">
        <f>G27+J26</f>
        <v>1500</v>
      </c>
      <c r="K27" s="19"/>
      <c r="L27" s="19"/>
      <c r="M27" s="19">
        <f>J27+M26</f>
        <v>2250</v>
      </c>
      <c r="N27" s="19"/>
    </row>
    <row r="28" spans="1:15" x14ac:dyDescent="0.2">
      <c r="A28" s="13" t="s">
        <v>235</v>
      </c>
      <c r="B28" s="19">
        <f t="shared" ref="B28:M28" si="8">SUM(B17:B18)</f>
        <v>6000</v>
      </c>
      <c r="C28" s="19">
        <f t="shared" si="8"/>
        <v>6000</v>
      </c>
      <c r="D28" s="19">
        <f t="shared" si="8"/>
        <v>7500</v>
      </c>
      <c r="E28" s="19">
        <f t="shared" si="8"/>
        <v>6000</v>
      </c>
      <c r="F28" s="19">
        <f t="shared" si="8"/>
        <v>6000</v>
      </c>
      <c r="G28" s="19">
        <f t="shared" si="8"/>
        <v>7500</v>
      </c>
      <c r="H28" s="19">
        <f t="shared" si="8"/>
        <v>6000</v>
      </c>
      <c r="I28" s="19">
        <f t="shared" si="8"/>
        <v>6000</v>
      </c>
      <c r="J28" s="19">
        <f t="shared" si="8"/>
        <v>7500</v>
      </c>
      <c r="K28" s="19">
        <f t="shared" si="8"/>
        <v>6000</v>
      </c>
      <c r="L28" s="19">
        <f t="shared" si="8"/>
        <v>6000</v>
      </c>
      <c r="M28" s="19">
        <f t="shared" si="8"/>
        <v>7500</v>
      </c>
      <c r="N28" s="19">
        <f>SUM(B28:M28)</f>
        <v>78000</v>
      </c>
    </row>
    <row r="29" spans="1:15" x14ac:dyDescent="0.2">
      <c r="A29" s="13" t="s">
        <v>243</v>
      </c>
      <c r="B29" s="83">
        <f t="shared" ref="B29:M29" si="9">SUM(B28/B9*B11)</f>
        <v>6000</v>
      </c>
      <c r="C29" s="83">
        <f t="shared" si="9"/>
        <v>6000</v>
      </c>
      <c r="D29" s="83">
        <f t="shared" si="9"/>
        <v>7500</v>
      </c>
      <c r="E29" s="83">
        <f t="shared" si="9"/>
        <v>6000</v>
      </c>
      <c r="F29" s="83">
        <f t="shared" si="9"/>
        <v>6000</v>
      </c>
      <c r="G29" s="83">
        <f t="shared" si="9"/>
        <v>7500</v>
      </c>
      <c r="H29" s="83">
        <f t="shared" si="9"/>
        <v>6000</v>
      </c>
      <c r="I29" s="83">
        <f t="shared" si="9"/>
        <v>6000</v>
      </c>
      <c r="J29" s="83">
        <f t="shared" si="9"/>
        <v>7500</v>
      </c>
      <c r="K29" s="83">
        <f t="shared" si="9"/>
        <v>6000</v>
      </c>
      <c r="L29" s="83">
        <f t="shared" si="9"/>
        <v>6000</v>
      </c>
      <c r="M29" s="83">
        <f t="shared" si="9"/>
        <v>7500</v>
      </c>
      <c r="N29" s="19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E16:N19 H21" formula="1"/>
  </ignoredErrors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41748-479B-4A9A-84DC-30AA607D36C8}">
  <sheetPr>
    <tabColor rgb="FFC00000"/>
  </sheetPr>
  <dimension ref="A1:Z2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42578125" style="13" customWidth="1"/>
    <col min="2" max="12" width="8.7109375" style="13" customWidth="1"/>
    <col min="13" max="16384" width="11.5703125" style="13"/>
  </cols>
  <sheetData>
    <row r="1" spans="1:26" s="12" customFormat="1" ht="15" customHeight="1" x14ac:dyDescent="0.2">
      <c r="A1" s="227" t="s">
        <v>268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26" s="12" customFormat="1" x14ac:dyDescent="0.2">
      <c r="A2" s="13" t="s">
        <v>198</v>
      </c>
      <c r="B2" s="192">
        <v>43952</v>
      </c>
      <c r="C2" s="14"/>
      <c r="D2" s="13"/>
      <c r="E2" s="14"/>
      <c r="G2" s="74"/>
      <c r="K2" s="74"/>
    </row>
    <row r="3" spans="1:26" s="12" customFormat="1" x14ac:dyDescent="0.2">
      <c r="A3" s="13" t="s">
        <v>201</v>
      </c>
      <c r="B3" s="13"/>
      <c r="C3" s="14"/>
      <c r="D3" s="13"/>
      <c r="E3" s="14"/>
      <c r="G3" s="74"/>
      <c r="K3" s="74">
        <v>44484</v>
      </c>
    </row>
    <row r="4" spans="1:26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26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15"/>
    </row>
    <row r="6" spans="1:26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351</v>
      </c>
    </row>
    <row r="7" spans="1:26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36"/>
    </row>
    <row r="8" spans="1:26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36"/>
    </row>
    <row r="9" spans="1:26" x14ac:dyDescent="0.2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26" x14ac:dyDescent="0.2">
      <c r="A10" s="17" t="s">
        <v>214</v>
      </c>
      <c r="B10" s="15">
        <f>B9</f>
        <v>30</v>
      </c>
      <c r="C10" s="15">
        <f>B10+C9</f>
        <v>60</v>
      </c>
      <c r="D10" s="15">
        <f t="shared" ref="D10:K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45"/>
    </row>
    <row r="11" spans="1:26" x14ac:dyDescent="0.2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64">
        <v>30</v>
      </c>
      <c r="K11" s="64">
        <v>30</v>
      </c>
      <c r="L11" s="89">
        <f>SUM(B11:K11)</f>
        <v>300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x14ac:dyDescent="0.2">
      <c r="A12" s="18" t="s">
        <v>358</v>
      </c>
      <c r="B12" s="81">
        <f>B13</f>
        <v>6000</v>
      </c>
      <c r="C12" s="81">
        <f t="shared" ref="C12:K12" si="1">B12+C13</f>
        <v>12000</v>
      </c>
      <c r="D12" s="81">
        <f t="shared" si="1"/>
        <v>18000</v>
      </c>
      <c r="E12" s="81">
        <f t="shared" si="1"/>
        <v>26000</v>
      </c>
      <c r="F12" s="81">
        <f t="shared" si="1"/>
        <v>34000</v>
      </c>
      <c r="G12" s="81">
        <f t="shared" si="1"/>
        <v>42000</v>
      </c>
      <c r="H12" s="81">
        <f t="shared" si="1"/>
        <v>50000</v>
      </c>
      <c r="I12" s="81">
        <f t="shared" si="1"/>
        <v>58000</v>
      </c>
      <c r="J12" s="81">
        <f t="shared" si="1"/>
        <v>66000</v>
      </c>
      <c r="K12" s="81">
        <f t="shared" si="1"/>
        <v>70000</v>
      </c>
      <c r="L12" s="81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x14ac:dyDescent="0.2">
      <c r="A13" s="17" t="s">
        <v>389</v>
      </c>
      <c r="B13" s="24">
        <v>6000</v>
      </c>
      <c r="C13" s="24">
        <v>6000</v>
      </c>
      <c r="D13" s="24">
        <v>6000</v>
      </c>
      <c r="E13" s="24">
        <v>8000</v>
      </c>
      <c r="F13" s="24">
        <v>8000</v>
      </c>
      <c r="G13" s="24">
        <v>8000</v>
      </c>
      <c r="H13" s="24">
        <v>8000</v>
      </c>
      <c r="I13" s="24">
        <v>8000</v>
      </c>
      <c r="J13" s="24">
        <v>8000</v>
      </c>
      <c r="K13" s="24">
        <v>4000</v>
      </c>
      <c r="L13" s="24">
        <f>SUM(B13:K13)</f>
        <v>70000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x14ac:dyDescent="0.2">
      <c r="A14" s="17" t="s">
        <v>390</v>
      </c>
      <c r="B14" s="24"/>
      <c r="C14" s="24"/>
      <c r="D14" s="24"/>
      <c r="E14" s="24"/>
      <c r="F14" s="24"/>
      <c r="G14" s="24"/>
      <c r="H14" s="24"/>
      <c r="I14" s="24"/>
      <c r="J14" s="24"/>
      <c r="K14" s="24">
        <f>K12/12</f>
        <v>5833.333333333333</v>
      </c>
      <c r="L14" s="24">
        <f>SUM(B14:K14)</f>
        <v>5833.333333333333</v>
      </c>
    </row>
    <row r="15" spans="1:26" x14ac:dyDescent="0.2">
      <c r="A15" s="1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26" x14ac:dyDescent="0.2">
      <c r="A16" s="21" t="s">
        <v>222</v>
      </c>
      <c r="B16" s="22">
        <f t="shared" ref="B16:K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8000</v>
      </c>
      <c r="F16" s="22">
        <f t="shared" si="2"/>
        <v>8000</v>
      </c>
      <c r="G16" s="22">
        <f t="shared" si="2"/>
        <v>8000</v>
      </c>
      <c r="H16" s="22">
        <f t="shared" si="2"/>
        <v>8000</v>
      </c>
      <c r="I16" s="22">
        <f t="shared" si="2"/>
        <v>8000</v>
      </c>
      <c r="J16" s="22">
        <f t="shared" si="2"/>
        <v>8000</v>
      </c>
      <c r="K16" s="22">
        <f t="shared" si="2"/>
        <v>9833.3333333333321</v>
      </c>
      <c r="L16" s="22">
        <f>SUM(B16:K16)</f>
        <v>75833.333333333328</v>
      </c>
    </row>
    <row r="17" spans="1:13" x14ac:dyDescent="0.2">
      <c r="A17" s="17" t="s">
        <v>224</v>
      </c>
      <c r="B17" s="58">
        <f>Tariffe!C88</f>
        <v>0.115</v>
      </c>
      <c r="C17" s="58">
        <f>$B$17</f>
        <v>0.115</v>
      </c>
      <c r="D17" s="58">
        <f>$B$17</f>
        <v>0.115</v>
      </c>
      <c r="E17" s="58">
        <f>Tariffe!C128</f>
        <v>0.14499999999999999</v>
      </c>
      <c r="F17" s="58">
        <f>E17</f>
        <v>0.14499999999999999</v>
      </c>
      <c r="G17" s="58">
        <f>E17</f>
        <v>0.14499999999999999</v>
      </c>
      <c r="H17" s="58">
        <f>F17</f>
        <v>0.14499999999999999</v>
      </c>
      <c r="I17" s="58">
        <f>F17</f>
        <v>0.14499999999999999</v>
      </c>
      <c r="J17" s="58">
        <f>G17</f>
        <v>0.14499999999999999</v>
      </c>
      <c r="K17" s="58">
        <f>Tariffe!C362</f>
        <v>0.247</v>
      </c>
      <c r="L17" s="17"/>
      <c r="M17" s="19"/>
    </row>
    <row r="18" spans="1:13" x14ac:dyDescent="0.2">
      <c r="A18" s="18" t="s">
        <v>225</v>
      </c>
      <c r="B18" s="33">
        <f t="shared" ref="B18:K18" si="3">B21*B17</f>
        <v>690</v>
      </c>
      <c r="C18" s="33">
        <f t="shared" si="3"/>
        <v>690</v>
      </c>
      <c r="D18" s="33">
        <f t="shared" si="3"/>
        <v>690</v>
      </c>
      <c r="E18" s="33">
        <f t="shared" si="3"/>
        <v>1160</v>
      </c>
      <c r="F18" s="33">
        <f t="shared" si="3"/>
        <v>1160</v>
      </c>
      <c r="G18" s="33">
        <f t="shared" si="3"/>
        <v>1160</v>
      </c>
      <c r="H18" s="33">
        <f t="shared" si="3"/>
        <v>1160</v>
      </c>
      <c r="I18" s="33">
        <f t="shared" si="3"/>
        <v>1160</v>
      </c>
      <c r="J18" s="33">
        <f t="shared" si="3"/>
        <v>1160</v>
      </c>
      <c r="K18" s="33">
        <f t="shared" si="3"/>
        <v>2428.833333333333</v>
      </c>
      <c r="L18" s="33">
        <f>SUM(B18:K18)</f>
        <v>11458.833333333332</v>
      </c>
    </row>
    <row r="19" spans="1:13" x14ac:dyDescent="0.2">
      <c r="A19" s="42" t="s">
        <v>230</v>
      </c>
      <c r="B19" s="28">
        <f>B16-B18</f>
        <v>5310</v>
      </c>
      <c r="C19" s="28">
        <f t="shared" ref="C19:K19" si="4">C16-C18</f>
        <v>5310</v>
      </c>
      <c r="D19" s="28">
        <f t="shared" si="4"/>
        <v>5310</v>
      </c>
      <c r="E19" s="28">
        <f t="shared" si="4"/>
        <v>6840</v>
      </c>
      <c r="F19" s="28">
        <f t="shared" si="4"/>
        <v>6840</v>
      </c>
      <c r="G19" s="28">
        <f t="shared" si="4"/>
        <v>6840</v>
      </c>
      <c r="H19" s="28">
        <f t="shared" si="4"/>
        <v>6840</v>
      </c>
      <c r="I19" s="28">
        <f t="shared" si="4"/>
        <v>6840</v>
      </c>
      <c r="J19" s="28">
        <f t="shared" si="4"/>
        <v>6840</v>
      </c>
      <c r="K19" s="28">
        <f t="shared" si="4"/>
        <v>7404.4999999999991</v>
      </c>
      <c r="L19" s="43">
        <f>SUM(B19:K19)</f>
        <v>64374.5</v>
      </c>
    </row>
    <row r="20" spans="1:13" x14ac:dyDescent="0.2">
      <c r="A20" s="17"/>
      <c r="L20" s="17"/>
    </row>
    <row r="21" spans="1:13" x14ac:dyDescent="0.2">
      <c r="A21" s="17" t="s">
        <v>231</v>
      </c>
      <c r="B21" s="56">
        <f t="shared" ref="B21:K21" si="5">SUM(B13:B15)</f>
        <v>6000</v>
      </c>
      <c r="C21" s="56">
        <f t="shared" si="5"/>
        <v>6000</v>
      </c>
      <c r="D21" s="56">
        <f t="shared" si="5"/>
        <v>6000</v>
      </c>
      <c r="E21" s="56">
        <f t="shared" si="5"/>
        <v>8000</v>
      </c>
      <c r="F21" s="56">
        <f t="shared" si="5"/>
        <v>8000</v>
      </c>
      <c r="G21" s="56">
        <f t="shared" si="5"/>
        <v>8000</v>
      </c>
      <c r="H21" s="56">
        <f t="shared" si="5"/>
        <v>8000</v>
      </c>
      <c r="I21" s="56">
        <f t="shared" si="5"/>
        <v>8000</v>
      </c>
      <c r="J21" s="56">
        <f t="shared" si="5"/>
        <v>8000</v>
      </c>
      <c r="K21" s="56">
        <f t="shared" si="5"/>
        <v>9833.3333333333321</v>
      </c>
      <c r="L21" s="24">
        <f>SUM(B21:K21)</f>
        <v>75833.333333333328</v>
      </c>
    </row>
    <row r="22" spans="1:13" x14ac:dyDescent="0.2">
      <c r="A22" s="17" t="s">
        <v>235</v>
      </c>
      <c r="B22" s="19">
        <f>SUM(B13:B14)</f>
        <v>6000</v>
      </c>
      <c r="C22" s="19">
        <f t="shared" ref="C22:K22" si="6">SUM(C13:C14)</f>
        <v>6000</v>
      </c>
      <c r="D22" s="19">
        <f t="shared" si="6"/>
        <v>6000</v>
      </c>
      <c r="E22" s="19">
        <f t="shared" si="6"/>
        <v>8000</v>
      </c>
      <c r="F22" s="19">
        <f t="shared" si="6"/>
        <v>8000</v>
      </c>
      <c r="G22" s="19">
        <f t="shared" si="6"/>
        <v>8000</v>
      </c>
      <c r="H22" s="19">
        <f t="shared" si="6"/>
        <v>8000</v>
      </c>
      <c r="I22" s="19">
        <f t="shared" si="6"/>
        <v>8000</v>
      </c>
      <c r="J22" s="19">
        <f t="shared" si="6"/>
        <v>8000</v>
      </c>
      <c r="K22" s="19">
        <f t="shared" si="6"/>
        <v>9833.3333333333321</v>
      </c>
      <c r="L22" s="24">
        <f>SUM(B22:K22)</f>
        <v>75833.333333333328</v>
      </c>
    </row>
    <row r="23" spans="1:13" x14ac:dyDescent="0.2">
      <c r="A23" s="17" t="s">
        <v>243</v>
      </c>
      <c r="B23" s="83">
        <f t="shared" ref="B23:K23" si="7">SUM(B22/B9*B11)</f>
        <v>6000</v>
      </c>
      <c r="C23" s="83">
        <f t="shared" si="7"/>
        <v>6000</v>
      </c>
      <c r="D23" s="83">
        <f t="shared" si="7"/>
        <v>6000</v>
      </c>
      <c r="E23" s="83">
        <f t="shared" si="7"/>
        <v>8000.0000000000009</v>
      </c>
      <c r="F23" s="83">
        <f t="shared" si="7"/>
        <v>8000.0000000000009</v>
      </c>
      <c r="G23" s="83">
        <f t="shared" si="7"/>
        <v>8000.0000000000009</v>
      </c>
      <c r="H23" s="83">
        <f t="shared" si="7"/>
        <v>8000.0000000000009</v>
      </c>
      <c r="I23" s="83">
        <f t="shared" si="7"/>
        <v>8000.0000000000009</v>
      </c>
      <c r="J23" s="83">
        <f t="shared" si="7"/>
        <v>8000.0000000000009</v>
      </c>
      <c r="K23" s="83">
        <f t="shared" si="7"/>
        <v>19666.666666666664</v>
      </c>
      <c r="L23" s="24"/>
    </row>
    <row r="25" spans="1:13" x14ac:dyDescent="0.2">
      <c r="A25" s="17"/>
      <c r="B25" s="17"/>
    </row>
    <row r="26" spans="1:13" x14ac:dyDescent="0.2">
      <c r="A26" s="17"/>
    </row>
    <row r="27" spans="1:13" x14ac:dyDescent="0.2">
      <c r="A27" s="17"/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9941-C9D7-4842-BD62-758DB48AAFFD}">
  <sheetPr>
    <tabColor rgb="FFC00000"/>
  </sheetPr>
  <dimension ref="A1:H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7" width="8.7109375" style="13" customWidth="1"/>
    <col min="8" max="16384" width="11.5703125" style="13"/>
  </cols>
  <sheetData>
    <row r="1" spans="1:7" s="12" customFormat="1" ht="14.45" customHeight="1" x14ac:dyDescent="0.2">
      <c r="A1" s="225" t="s">
        <v>269</v>
      </c>
      <c r="B1" s="225"/>
      <c r="C1" s="225"/>
      <c r="D1" s="225"/>
      <c r="E1" s="225"/>
      <c r="F1" s="225"/>
      <c r="G1" s="225"/>
    </row>
    <row r="2" spans="1:7" s="12" customFormat="1" x14ac:dyDescent="0.2">
      <c r="A2" s="13" t="s">
        <v>198</v>
      </c>
      <c r="B2" s="74">
        <v>44228</v>
      </c>
    </row>
    <row r="3" spans="1:7" s="12" customFormat="1" x14ac:dyDescent="0.2">
      <c r="A3" s="13" t="s">
        <v>201</v>
      </c>
      <c r="B3" s="14"/>
      <c r="C3" s="13"/>
      <c r="D3" s="14"/>
      <c r="F3" s="74">
        <v>44362</v>
      </c>
    </row>
    <row r="4" spans="1:7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7" s="12" customFormat="1" x14ac:dyDescent="0.2">
      <c r="A6" s="16" t="s">
        <v>352</v>
      </c>
      <c r="B6" s="35" t="s">
        <v>340</v>
      </c>
      <c r="C6" s="35" t="s">
        <v>341</v>
      </c>
      <c r="D6" s="35" t="s">
        <v>342</v>
      </c>
      <c r="E6" s="35" t="s">
        <v>343</v>
      </c>
      <c r="F6" s="35" t="s">
        <v>344</v>
      </c>
      <c r="G6" s="35" t="s">
        <v>351</v>
      </c>
    </row>
    <row r="7" spans="1:7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6"/>
    </row>
    <row r="8" spans="1:7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36"/>
    </row>
    <row r="9" spans="1:7" x14ac:dyDescent="0.2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135</v>
      </c>
    </row>
    <row r="10" spans="1:7" x14ac:dyDescent="0.2">
      <c r="A10" s="17" t="s">
        <v>214</v>
      </c>
      <c r="B10" s="15">
        <f>B9</f>
        <v>30</v>
      </c>
      <c r="C10" s="15">
        <f t="shared" ref="C10:F10" si="0">B10+C9</f>
        <v>60</v>
      </c>
      <c r="D10" s="15">
        <f t="shared" si="0"/>
        <v>90</v>
      </c>
      <c r="E10" s="15">
        <f t="shared" si="0"/>
        <v>120</v>
      </c>
      <c r="F10" s="15">
        <f t="shared" si="0"/>
        <v>135</v>
      </c>
      <c r="G10" s="45"/>
    </row>
    <row r="11" spans="1:7" x14ac:dyDescent="0.2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89">
        <f>SUM(B11:F11)</f>
        <v>150</v>
      </c>
    </row>
    <row r="12" spans="1:7" s="19" customFormat="1" x14ac:dyDescent="0.2">
      <c r="A12" s="33" t="s">
        <v>221</v>
      </c>
      <c r="B12" s="82">
        <f>B13</f>
        <v>6000</v>
      </c>
      <c r="C12" s="82">
        <f>C13+B12</f>
        <v>12000</v>
      </c>
      <c r="D12" s="82">
        <f>D13+C12</f>
        <v>18000</v>
      </c>
      <c r="E12" s="82">
        <f>E13+D12</f>
        <v>24000</v>
      </c>
      <c r="F12" s="82">
        <f>F13+E12</f>
        <v>27000</v>
      </c>
      <c r="G12" s="81"/>
    </row>
    <row r="13" spans="1:7" x14ac:dyDescent="0.2">
      <c r="A13" s="17" t="s">
        <v>389</v>
      </c>
      <c r="B13" s="19">
        <v>6000</v>
      </c>
      <c r="C13" s="19">
        <v>6000</v>
      </c>
      <c r="D13" s="19">
        <v>6000</v>
      </c>
      <c r="E13" s="19">
        <v>6000</v>
      </c>
      <c r="F13" s="19">
        <v>3000</v>
      </c>
      <c r="G13" s="24">
        <f>SUM(B13:F13)</f>
        <v>27000</v>
      </c>
    </row>
    <row r="14" spans="1:7" x14ac:dyDescent="0.2">
      <c r="A14" s="17" t="s">
        <v>390</v>
      </c>
      <c r="B14" s="19"/>
      <c r="C14" s="19"/>
      <c r="D14" s="19"/>
      <c r="E14" s="19"/>
      <c r="F14" s="19">
        <f>F12/12</f>
        <v>2250</v>
      </c>
      <c r="G14" s="24">
        <f>SUM(B14:F14)</f>
        <v>2250</v>
      </c>
    </row>
    <row r="15" spans="1:7" x14ac:dyDescent="0.2">
      <c r="A15" s="17"/>
      <c r="B15" s="19"/>
      <c r="C15" s="19"/>
      <c r="D15" s="19"/>
      <c r="E15" s="19"/>
      <c r="F15" s="19"/>
      <c r="G15" s="24"/>
    </row>
    <row r="16" spans="1:7" x14ac:dyDescent="0.2">
      <c r="A16" s="21" t="s">
        <v>222</v>
      </c>
      <c r="B16" s="22">
        <f t="shared" ref="B16:F16" si="1">SUM(B13:B15)</f>
        <v>6000</v>
      </c>
      <c r="C16" s="22">
        <f t="shared" si="1"/>
        <v>6000</v>
      </c>
      <c r="D16" s="22">
        <f t="shared" si="1"/>
        <v>6000</v>
      </c>
      <c r="E16" s="22">
        <f t="shared" si="1"/>
        <v>6000</v>
      </c>
      <c r="F16" s="22">
        <f t="shared" si="1"/>
        <v>5250</v>
      </c>
      <c r="G16" s="22">
        <f>SUM(B16:F16)</f>
        <v>29250</v>
      </c>
    </row>
    <row r="17" spans="1:8" x14ac:dyDescent="0.2">
      <c r="A17" s="17" t="s">
        <v>224</v>
      </c>
      <c r="B17" s="58">
        <f>Tariffe!C88</f>
        <v>0.115</v>
      </c>
      <c r="C17" s="58">
        <f>B17</f>
        <v>0.115</v>
      </c>
      <c r="D17" s="58">
        <f>B17</f>
        <v>0.115</v>
      </c>
      <c r="E17" s="58">
        <f>B17</f>
        <v>0.115</v>
      </c>
      <c r="F17" s="58">
        <f>Tariffe!C178</f>
        <v>0.17499999999999999</v>
      </c>
      <c r="G17" s="17"/>
      <c r="H17" s="19"/>
    </row>
    <row r="18" spans="1:8" x14ac:dyDescent="0.2">
      <c r="A18" s="18" t="s">
        <v>225</v>
      </c>
      <c r="B18" s="33">
        <f>B21*B17</f>
        <v>690</v>
      </c>
      <c r="C18" s="33">
        <f>C21*C17</f>
        <v>690</v>
      </c>
      <c r="D18" s="33">
        <f>D21*D17</f>
        <v>690</v>
      </c>
      <c r="E18" s="33">
        <f>E21*E17</f>
        <v>690</v>
      </c>
      <c r="F18" s="33">
        <f>F21*F17</f>
        <v>918.74999999999989</v>
      </c>
      <c r="G18" s="33">
        <f>SUM(B18:F18)</f>
        <v>3678.75</v>
      </c>
    </row>
    <row r="19" spans="1:8" x14ac:dyDescent="0.2">
      <c r="A19" s="42" t="s">
        <v>230</v>
      </c>
      <c r="B19" s="28">
        <f>B16-B18</f>
        <v>5310</v>
      </c>
      <c r="C19" s="28">
        <f t="shared" ref="C19:F19" si="2">C16-C18</f>
        <v>5310</v>
      </c>
      <c r="D19" s="28">
        <f t="shared" si="2"/>
        <v>5310</v>
      </c>
      <c r="E19" s="28">
        <f t="shared" si="2"/>
        <v>5310</v>
      </c>
      <c r="F19" s="28">
        <f t="shared" si="2"/>
        <v>4331.25</v>
      </c>
      <c r="G19" s="43">
        <f>SUM(B19:F19)</f>
        <v>25571.25</v>
      </c>
    </row>
    <row r="20" spans="1:8" x14ac:dyDescent="0.2">
      <c r="A20" s="17"/>
      <c r="G20" s="17"/>
    </row>
    <row r="21" spans="1:8" x14ac:dyDescent="0.2">
      <c r="A21" s="17" t="s">
        <v>231</v>
      </c>
      <c r="B21" s="56">
        <f>SUM(B13:B15)</f>
        <v>6000</v>
      </c>
      <c r="C21" s="56">
        <f>SUM(C13:C15)</f>
        <v>6000</v>
      </c>
      <c r="D21" s="56">
        <f>SUM(D13:D15)</f>
        <v>6000</v>
      </c>
      <c r="E21" s="56">
        <f>SUM(E13:E15)</f>
        <v>6000</v>
      </c>
      <c r="F21" s="56">
        <f>SUM(F13:F15)</f>
        <v>5250</v>
      </c>
      <c r="G21" s="24">
        <f>SUM(B21:F21)</f>
        <v>29250</v>
      </c>
    </row>
    <row r="22" spans="1:8" x14ac:dyDescent="0.2">
      <c r="A22" s="17" t="s">
        <v>235</v>
      </c>
      <c r="B22" s="19">
        <f>SUM(B13:B14)</f>
        <v>6000</v>
      </c>
      <c r="C22" s="19">
        <f t="shared" ref="C22:F22" si="3">SUM(C13:C14)</f>
        <v>6000</v>
      </c>
      <c r="D22" s="19">
        <f t="shared" si="3"/>
        <v>6000</v>
      </c>
      <c r="E22" s="19">
        <f t="shared" si="3"/>
        <v>6000</v>
      </c>
      <c r="F22" s="19">
        <f t="shared" si="3"/>
        <v>5250</v>
      </c>
      <c r="G22" s="24">
        <f>SUM(B22:F22)</f>
        <v>29250</v>
      </c>
    </row>
    <row r="23" spans="1:8" x14ac:dyDescent="0.2">
      <c r="A23" s="17" t="s">
        <v>243</v>
      </c>
      <c r="B23" s="83">
        <f>SUM(B22/B9*B11)</f>
        <v>6000</v>
      </c>
      <c r="C23" s="83">
        <f>SUM(C22/C9*C11)</f>
        <v>6000</v>
      </c>
      <c r="D23" s="83">
        <f>SUM(D22/D9*D11)</f>
        <v>6000</v>
      </c>
      <c r="E23" s="83">
        <f>SUM(E22/E9*E11)</f>
        <v>6000</v>
      </c>
      <c r="F23" s="83">
        <f>SUM(F22/F9*F11)</f>
        <v>10500</v>
      </c>
      <c r="G23" s="24"/>
    </row>
    <row r="25" spans="1:8" x14ac:dyDescent="0.2">
      <c r="A25" s="42"/>
    </row>
    <row r="29" spans="1:8" x14ac:dyDescent="0.2">
      <c r="A29" s="17"/>
    </row>
    <row r="30" spans="1:8" x14ac:dyDescent="0.2">
      <c r="A30" s="17"/>
    </row>
    <row r="31" spans="1:8" x14ac:dyDescent="0.2">
      <c r="A31" s="17"/>
    </row>
  </sheetData>
  <mergeCells count="1">
    <mergeCell ref="A1:G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4FEFE-B9BF-4E38-B27E-FE3B8E046677}">
  <sheetPr>
    <tabColor rgb="FFC00000"/>
  </sheetPr>
  <dimension ref="A1:J2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9" width="8.7109375" style="13" customWidth="1"/>
    <col min="10" max="16384" width="11.5703125" style="13"/>
  </cols>
  <sheetData>
    <row r="1" spans="1:9" s="12" customFormat="1" ht="15" x14ac:dyDescent="0.25">
      <c r="A1" s="225" t="s">
        <v>270</v>
      </c>
      <c r="B1" s="226"/>
      <c r="C1" s="226"/>
      <c r="D1" s="226"/>
      <c r="E1" s="226"/>
      <c r="F1" s="226"/>
      <c r="G1" s="226"/>
      <c r="H1" s="225"/>
      <c r="I1" s="226"/>
    </row>
    <row r="2" spans="1:9" s="12" customFormat="1" x14ac:dyDescent="0.2">
      <c r="A2" s="13" t="s">
        <v>198</v>
      </c>
      <c r="B2" s="74">
        <v>44287</v>
      </c>
    </row>
    <row r="3" spans="1:9" s="12" customFormat="1" x14ac:dyDescent="0.2">
      <c r="A3" s="13" t="s">
        <v>201</v>
      </c>
      <c r="B3" s="14"/>
      <c r="D3" s="74"/>
      <c r="H3" s="74">
        <v>44484</v>
      </c>
    </row>
    <row r="4" spans="1:9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9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15"/>
    </row>
    <row r="6" spans="1:9" s="12" customFormat="1" x14ac:dyDescent="0.2">
      <c r="A6" s="16" t="s">
        <v>352</v>
      </c>
      <c r="B6" s="35" t="s">
        <v>342</v>
      </c>
      <c r="C6" s="35" t="s">
        <v>343</v>
      </c>
      <c r="D6" s="35" t="s">
        <v>344</v>
      </c>
      <c r="E6" s="35" t="s">
        <v>345</v>
      </c>
      <c r="F6" s="35" t="s">
        <v>346</v>
      </c>
      <c r="G6" s="35" t="s">
        <v>347</v>
      </c>
      <c r="H6" s="35" t="s">
        <v>348</v>
      </c>
      <c r="I6" s="35" t="s">
        <v>351</v>
      </c>
    </row>
    <row r="7" spans="1:9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36"/>
    </row>
    <row r="8" spans="1:9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36"/>
    </row>
    <row r="9" spans="1:9" x14ac:dyDescent="0.2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15</v>
      </c>
      <c r="I9" s="45">
        <f>SUM(B9:H9)</f>
        <v>195</v>
      </c>
    </row>
    <row r="10" spans="1:9" x14ac:dyDescent="0.2">
      <c r="A10" s="17" t="s">
        <v>214</v>
      </c>
      <c r="B10" s="15">
        <f>B9</f>
        <v>30</v>
      </c>
      <c r="C10" s="15">
        <f t="shared" ref="C10:H10" si="0">B10+C9</f>
        <v>60</v>
      </c>
      <c r="D10" s="15">
        <f t="shared" si="0"/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195</v>
      </c>
      <c r="I10" s="45"/>
    </row>
    <row r="11" spans="1:9" x14ac:dyDescent="0.2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89">
        <f>SUM(B11:H11)</f>
        <v>210</v>
      </c>
    </row>
    <row r="12" spans="1:9" s="19" customFormat="1" x14ac:dyDescent="0.2">
      <c r="A12" s="33" t="s">
        <v>221</v>
      </c>
      <c r="B12" s="82">
        <f>B13</f>
        <v>6000</v>
      </c>
      <c r="C12" s="82">
        <f t="shared" ref="C12:H12" si="1">C13+B12</f>
        <v>12000</v>
      </c>
      <c r="D12" s="82">
        <f t="shared" si="1"/>
        <v>18000</v>
      </c>
      <c r="E12" s="82">
        <f t="shared" si="1"/>
        <v>24000</v>
      </c>
      <c r="F12" s="82">
        <f t="shared" si="1"/>
        <v>30000</v>
      </c>
      <c r="G12" s="82">
        <f t="shared" si="1"/>
        <v>36000</v>
      </c>
      <c r="H12" s="82">
        <f t="shared" si="1"/>
        <v>39000</v>
      </c>
      <c r="I12" s="81"/>
    </row>
    <row r="13" spans="1:9" x14ac:dyDescent="0.2">
      <c r="A13" s="17" t="s">
        <v>389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3000</v>
      </c>
      <c r="I13" s="24">
        <f>SUM(B13:H13)</f>
        <v>39000</v>
      </c>
    </row>
    <row r="14" spans="1:9" x14ac:dyDescent="0.2">
      <c r="A14" s="17" t="s">
        <v>390</v>
      </c>
      <c r="B14" s="19"/>
      <c r="C14" s="19"/>
      <c r="D14" s="19"/>
      <c r="E14" s="19"/>
      <c r="F14" s="19"/>
      <c r="G14" s="19"/>
      <c r="H14" s="19">
        <f>H12/12</f>
        <v>3250</v>
      </c>
      <c r="I14" s="24">
        <f>SUM(B14:H14)</f>
        <v>3250</v>
      </c>
    </row>
    <row r="15" spans="1:9" x14ac:dyDescent="0.2">
      <c r="A15" s="17"/>
      <c r="B15" s="19"/>
      <c r="C15" s="19"/>
      <c r="D15" s="19"/>
      <c r="E15" s="19"/>
      <c r="F15" s="19"/>
      <c r="G15" s="19"/>
      <c r="H15" s="19"/>
      <c r="I15" s="24"/>
    </row>
    <row r="16" spans="1:9" x14ac:dyDescent="0.2">
      <c r="A16" s="21" t="s">
        <v>222</v>
      </c>
      <c r="B16" s="22">
        <f t="shared" ref="B16:H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6000</v>
      </c>
      <c r="G16" s="22">
        <f t="shared" si="2"/>
        <v>6000</v>
      </c>
      <c r="H16" s="22">
        <f t="shared" si="2"/>
        <v>6250</v>
      </c>
      <c r="I16" s="22">
        <f>SUM(B16:H16)</f>
        <v>42250</v>
      </c>
    </row>
    <row r="17" spans="1:10" x14ac:dyDescent="0.2">
      <c r="A17" s="17" t="s">
        <v>224</v>
      </c>
      <c r="B17" s="58">
        <f>Tariffe!$C$88</f>
        <v>0.115</v>
      </c>
      <c r="C17" s="58">
        <f>Tariffe!$C$88</f>
        <v>0.115</v>
      </c>
      <c r="D17" s="58">
        <f>Tariffe!$C$88</f>
        <v>0.115</v>
      </c>
      <c r="E17" s="58">
        <f>Tariffe!$C$88</f>
        <v>0.115</v>
      </c>
      <c r="F17" s="58">
        <f>Tariffe!$C$88</f>
        <v>0.115</v>
      </c>
      <c r="G17" s="58">
        <f>Tariffe!$C$88</f>
        <v>0.115</v>
      </c>
      <c r="H17" s="58">
        <f>Tariffe!C218</f>
        <v>0.19600000000000001</v>
      </c>
      <c r="I17" s="17"/>
      <c r="J17" s="19"/>
    </row>
    <row r="18" spans="1:10" x14ac:dyDescent="0.2">
      <c r="A18" s="18" t="s">
        <v>225</v>
      </c>
      <c r="B18" s="33">
        <f t="shared" ref="B18:H18" si="3">B21*B17</f>
        <v>690</v>
      </c>
      <c r="C18" s="33">
        <f t="shared" si="3"/>
        <v>690</v>
      </c>
      <c r="D18" s="33">
        <f t="shared" si="3"/>
        <v>690</v>
      </c>
      <c r="E18" s="33">
        <f t="shared" si="3"/>
        <v>690</v>
      </c>
      <c r="F18" s="33">
        <f t="shared" si="3"/>
        <v>690</v>
      </c>
      <c r="G18" s="33">
        <f t="shared" si="3"/>
        <v>690</v>
      </c>
      <c r="H18" s="33">
        <f t="shared" si="3"/>
        <v>1225</v>
      </c>
      <c r="I18" s="33">
        <f>SUM(B18:H18)</f>
        <v>5365</v>
      </c>
    </row>
    <row r="19" spans="1:10" x14ac:dyDescent="0.2">
      <c r="A19" s="42" t="s">
        <v>230</v>
      </c>
      <c r="B19" s="28">
        <f>B16-B18</f>
        <v>5310</v>
      </c>
      <c r="C19" s="28">
        <f t="shared" ref="C19:H19" si="4">C16-C18</f>
        <v>5310</v>
      </c>
      <c r="D19" s="28">
        <f t="shared" si="4"/>
        <v>5310</v>
      </c>
      <c r="E19" s="28">
        <f t="shared" si="4"/>
        <v>5310</v>
      </c>
      <c r="F19" s="28">
        <f t="shared" si="4"/>
        <v>5310</v>
      </c>
      <c r="G19" s="28">
        <f t="shared" si="4"/>
        <v>5310</v>
      </c>
      <c r="H19" s="28">
        <f t="shared" si="4"/>
        <v>5025</v>
      </c>
      <c r="I19" s="43">
        <f>SUM(B19:H19)</f>
        <v>36885</v>
      </c>
    </row>
    <row r="20" spans="1:10" x14ac:dyDescent="0.2">
      <c r="A20" s="17"/>
      <c r="I20" s="17"/>
    </row>
    <row r="21" spans="1:10" x14ac:dyDescent="0.2">
      <c r="A21" s="17" t="s">
        <v>231</v>
      </c>
      <c r="B21" s="56">
        <f t="shared" ref="B21:H21" si="5">SUM(B13:B15)</f>
        <v>6000</v>
      </c>
      <c r="C21" s="56">
        <f t="shared" si="5"/>
        <v>6000</v>
      </c>
      <c r="D21" s="56">
        <f t="shared" si="5"/>
        <v>6000</v>
      </c>
      <c r="E21" s="56">
        <f t="shared" si="5"/>
        <v>6000</v>
      </c>
      <c r="F21" s="56">
        <f t="shared" si="5"/>
        <v>6000</v>
      </c>
      <c r="G21" s="56">
        <f t="shared" si="5"/>
        <v>6000</v>
      </c>
      <c r="H21" s="56">
        <f t="shared" si="5"/>
        <v>6250</v>
      </c>
      <c r="I21" s="24">
        <f>SUM(B21:H21)</f>
        <v>42250</v>
      </c>
    </row>
    <row r="22" spans="1:10" x14ac:dyDescent="0.2">
      <c r="A22" s="17" t="s">
        <v>235</v>
      </c>
      <c r="B22" s="19">
        <f>SUM(B13:B14)</f>
        <v>6000</v>
      </c>
      <c r="C22" s="19">
        <f t="shared" ref="C22:H22" si="6">SUM(C13:C14)</f>
        <v>6000</v>
      </c>
      <c r="D22" s="19">
        <f t="shared" si="6"/>
        <v>6000</v>
      </c>
      <c r="E22" s="19">
        <f t="shared" si="6"/>
        <v>6000</v>
      </c>
      <c r="F22" s="19">
        <f t="shared" si="6"/>
        <v>6000</v>
      </c>
      <c r="G22" s="19">
        <f t="shared" si="6"/>
        <v>6000</v>
      </c>
      <c r="H22" s="19">
        <f t="shared" si="6"/>
        <v>6250</v>
      </c>
      <c r="I22" s="24">
        <f>SUM(B22:H22)</f>
        <v>42250</v>
      </c>
    </row>
    <row r="23" spans="1:10" x14ac:dyDescent="0.2">
      <c r="A23" s="17" t="s">
        <v>243</v>
      </c>
      <c r="B23" s="83">
        <f t="shared" ref="B23:H23" si="7">SUM(B22/B9*B11)</f>
        <v>6000</v>
      </c>
      <c r="C23" s="83">
        <f t="shared" si="7"/>
        <v>6000</v>
      </c>
      <c r="D23" s="83">
        <f t="shared" si="7"/>
        <v>6000</v>
      </c>
      <c r="E23" s="83">
        <f t="shared" si="7"/>
        <v>6000</v>
      </c>
      <c r="F23" s="83">
        <f t="shared" si="7"/>
        <v>6000</v>
      </c>
      <c r="G23" s="83">
        <f t="shared" si="7"/>
        <v>6000</v>
      </c>
      <c r="H23" s="83">
        <f t="shared" si="7"/>
        <v>12500</v>
      </c>
      <c r="I23" s="24"/>
    </row>
    <row r="25" spans="1:10" x14ac:dyDescent="0.2">
      <c r="A25" s="17"/>
    </row>
    <row r="26" spans="1:10" x14ac:dyDescent="0.2">
      <c r="A26" s="17"/>
    </row>
    <row r="27" spans="1:10" x14ac:dyDescent="0.2">
      <c r="A27" s="17"/>
    </row>
  </sheetData>
  <mergeCells count="2">
    <mergeCell ref="A1:G1"/>
    <mergeCell ref="H1:I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57CCC-99B5-4D28-96FC-EDE87F279F3B}">
  <sheetPr>
    <tabColor rgb="FF7030A0"/>
  </sheetPr>
  <dimension ref="A1:O2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271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">
      <c r="A2" s="13" t="s">
        <v>198</v>
      </c>
      <c r="B2" s="192">
        <v>43952</v>
      </c>
      <c r="C2" s="13"/>
    </row>
    <row r="3" spans="1:14" s="12" customFormat="1" x14ac:dyDescent="0.2">
      <c r="A3" s="13" t="s">
        <v>201</v>
      </c>
      <c r="B3" s="13"/>
      <c r="C3" s="13"/>
      <c r="M3" s="74">
        <v>44561</v>
      </c>
    </row>
    <row r="4" spans="1:14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37" t="s">
        <v>1</v>
      </c>
      <c r="J7" s="37" t="s">
        <v>1</v>
      </c>
      <c r="K7" s="37" t="s">
        <v>1</v>
      </c>
      <c r="L7" s="37" t="s">
        <v>1</v>
      </c>
      <c r="M7" s="37" t="s">
        <v>1</v>
      </c>
      <c r="N7" s="15"/>
    </row>
    <row r="8" spans="1:14" ht="24" x14ac:dyDescent="0.2">
      <c r="A8" s="133" t="s">
        <v>21</v>
      </c>
      <c r="B8" s="15"/>
      <c r="C8" s="15"/>
      <c r="D8" s="15"/>
      <c r="E8" s="15"/>
      <c r="F8" s="15"/>
      <c r="G8" s="147" t="s">
        <v>35</v>
      </c>
      <c r="H8" s="15"/>
      <c r="I8" s="15"/>
      <c r="J8" s="15"/>
      <c r="K8" s="15"/>
      <c r="L8" s="15"/>
      <c r="M8" s="15"/>
      <c r="N8" s="15"/>
    </row>
    <row r="9" spans="1:14" x14ac:dyDescent="0.2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15"/>
    </row>
    <row r="10" spans="1:14" x14ac:dyDescent="0.2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">
      <c r="A13" s="33" t="s">
        <v>221</v>
      </c>
      <c r="B13" s="82">
        <f>B14</f>
        <v>5000</v>
      </c>
      <c r="C13" s="82">
        <f t="shared" ref="C13:M13" si="3">C14+B13</f>
        <v>10000</v>
      </c>
      <c r="D13" s="82">
        <f t="shared" si="3"/>
        <v>15000</v>
      </c>
      <c r="E13" s="82">
        <f t="shared" si="3"/>
        <v>20000</v>
      </c>
      <c r="F13" s="82">
        <f t="shared" si="3"/>
        <v>25000</v>
      </c>
      <c r="G13" s="82">
        <f t="shared" si="3"/>
        <v>30000</v>
      </c>
      <c r="H13" s="82">
        <f t="shared" si="3"/>
        <v>35000</v>
      </c>
      <c r="I13" s="82">
        <f t="shared" si="3"/>
        <v>40000</v>
      </c>
      <c r="J13" s="82">
        <f t="shared" si="3"/>
        <v>45000</v>
      </c>
      <c r="K13" s="82">
        <f t="shared" si="3"/>
        <v>50000</v>
      </c>
      <c r="L13" s="82">
        <f t="shared" si="3"/>
        <v>55000</v>
      </c>
      <c r="M13" s="82">
        <f t="shared" si="3"/>
        <v>60000</v>
      </c>
      <c r="N13" s="82"/>
    </row>
    <row r="14" spans="1:14" x14ac:dyDescent="0.2">
      <c r="A14" s="17" t="s">
        <v>389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7" si="4">SUM(B14:M14)</f>
        <v>60000</v>
      </c>
    </row>
    <row r="15" spans="1:14" x14ac:dyDescent="0.2">
      <c r="A15" s="17" t="s">
        <v>390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4"/>
        <v>5000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222</v>
      </c>
      <c r="B17" s="22">
        <f t="shared" ref="B17:M17" si="5">SUM(B14:B16)</f>
        <v>5000</v>
      </c>
      <c r="C17" s="22">
        <f t="shared" si="5"/>
        <v>5000</v>
      </c>
      <c r="D17" s="22">
        <f t="shared" si="5"/>
        <v>5000</v>
      </c>
      <c r="E17" s="22">
        <f t="shared" si="5"/>
        <v>5000</v>
      </c>
      <c r="F17" s="22">
        <f t="shared" si="5"/>
        <v>5000</v>
      </c>
      <c r="G17" s="22">
        <f t="shared" si="5"/>
        <v>5000</v>
      </c>
      <c r="H17" s="22">
        <f t="shared" si="5"/>
        <v>5000</v>
      </c>
      <c r="I17" s="22">
        <f t="shared" si="5"/>
        <v>5000</v>
      </c>
      <c r="J17" s="22">
        <f t="shared" si="5"/>
        <v>5000</v>
      </c>
      <c r="K17" s="22">
        <f t="shared" si="5"/>
        <v>5000</v>
      </c>
      <c r="L17" s="22">
        <f t="shared" si="5"/>
        <v>5000</v>
      </c>
      <c r="M17" s="22">
        <f t="shared" si="5"/>
        <v>10000</v>
      </c>
      <c r="N17" s="22">
        <f t="shared" si="4"/>
        <v>65000</v>
      </c>
    </row>
    <row r="18" spans="1:15" x14ac:dyDescent="0.2">
      <c r="A18" s="17" t="s">
        <v>224</v>
      </c>
      <c r="B18" s="58">
        <f>Tariffe!C68</f>
        <v>9.5000000000000001E-2</v>
      </c>
      <c r="C18" s="58">
        <f>$B$18</f>
        <v>9.5000000000000001E-2</v>
      </c>
      <c r="D18" s="58">
        <f t="shared" ref="D18:F18" si="6">$B$18</f>
        <v>9.5000000000000001E-2</v>
      </c>
      <c r="E18" s="58">
        <f t="shared" si="6"/>
        <v>9.5000000000000001E-2</v>
      </c>
      <c r="F18" s="58">
        <f t="shared" si="6"/>
        <v>9.5000000000000001E-2</v>
      </c>
      <c r="G18" s="23"/>
      <c r="H18" s="23"/>
      <c r="I18" s="23"/>
      <c r="J18" s="23"/>
      <c r="K18" s="23"/>
      <c r="L18" s="23"/>
      <c r="M18" s="23"/>
      <c r="O18" s="19"/>
    </row>
    <row r="19" spans="1:15" x14ac:dyDescent="0.2">
      <c r="A19" s="17" t="s">
        <v>225</v>
      </c>
      <c r="B19" s="24">
        <f>B25*B18</f>
        <v>475</v>
      </c>
      <c r="C19" s="24">
        <f>C25*C18</f>
        <v>475</v>
      </c>
      <c r="D19" s="24">
        <f>D25*D18</f>
        <v>475</v>
      </c>
      <c r="E19" s="24">
        <f>E25*E18</f>
        <v>475</v>
      </c>
      <c r="F19" s="24">
        <f>F25*F18</f>
        <v>475</v>
      </c>
      <c r="G19" s="24"/>
      <c r="H19" s="24"/>
      <c r="I19" s="24"/>
      <c r="J19" s="24"/>
      <c r="K19" s="24"/>
      <c r="L19" s="24"/>
      <c r="M19" s="24"/>
      <c r="N19" s="24">
        <f>SUM(B19:M19)</f>
        <v>2375</v>
      </c>
      <c r="O19" s="24"/>
    </row>
    <row r="20" spans="1:15" x14ac:dyDescent="0.2">
      <c r="A20" s="17" t="s">
        <v>359</v>
      </c>
      <c r="B20" s="24"/>
      <c r="C20" s="24"/>
      <c r="D20" s="24"/>
      <c r="E20" s="24"/>
      <c r="F20" s="24"/>
      <c r="G20" s="30">
        <f>Tariffe!D68</f>
        <v>4.1000000000000002E-2</v>
      </c>
      <c r="H20" s="30">
        <f>$G$20</f>
        <v>4.1000000000000002E-2</v>
      </c>
      <c r="I20" s="30">
        <f t="shared" ref="I20:L20" si="7">$G$20</f>
        <v>4.1000000000000002E-2</v>
      </c>
      <c r="J20" s="30">
        <f t="shared" si="7"/>
        <v>4.1000000000000002E-2</v>
      </c>
      <c r="K20" s="30">
        <f t="shared" si="7"/>
        <v>4.1000000000000002E-2</v>
      </c>
      <c r="L20" s="30">
        <f t="shared" si="7"/>
        <v>4.1000000000000002E-2</v>
      </c>
      <c r="M20" s="30">
        <f>Tariffe!D168</f>
        <v>0.124</v>
      </c>
      <c r="N20" s="24"/>
      <c r="O20" s="19"/>
    </row>
    <row r="21" spans="1:15" x14ac:dyDescent="0.2">
      <c r="A21" s="17" t="s">
        <v>364</v>
      </c>
      <c r="B21" s="24"/>
      <c r="C21" s="24"/>
      <c r="D21" s="24"/>
      <c r="E21" s="24"/>
      <c r="F21" s="24"/>
      <c r="G21" s="24">
        <f t="shared" ref="G21:M21" si="8">G26*G20</f>
        <v>205</v>
      </c>
      <c r="H21" s="24">
        <f t="shared" si="8"/>
        <v>205</v>
      </c>
      <c r="I21" s="24">
        <f t="shared" si="8"/>
        <v>205</v>
      </c>
      <c r="J21" s="24">
        <f t="shared" si="8"/>
        <v>205</v>
      </c>
      <c r="K21" s="24">
        <f t="shared" si="8"/>
        <v>205</v>
      </c>
      <c r="L21" s="24">
        <f t="shared" si="8"/>
        <v>205</v>
      </c>
      <c r="M21" s="24">
        <f t="shared" si="8"/>
        <v>1240</v>
      </c>
      <c r="N21" s="24">
        <f>SUM(B21:M21)</f>
        <v>2470</v>
      </c>
      <c r="O21" s="19"/>
    </row>
    <row r="22" spans="1:15" x14ac:dyDescent="0.2">
      <c r="A22" s="18" t="s">
        <v>375</v>
      </c>
      <c r="B22" s="33">
        <f t="shared" ref="B22:M22" si="9">B19+B21</f>
        <v>475</v>
      </c>
      <c r="C22" s="33">
        <f t="shared" si="9"/>
        <v>475</v>
      </c>
      <c r="D22" s="33">
        <f t="shared" si="9"/>
        <v>475</v>
      </c>
      <c r="E22" s="33">
        <f t="shared" si="9"/>
        <v>475</v>
      </c>
      <c r="F22" s="33">
        <f t="shared" si="9"/>
        <v>475</v>
      </c>
      <c r="G22" s="33">
        <f t="shared" si="9"/>
        <v>205</v>
      </c>
      <c r="H22" s="33">
        <f t="shared" si="9"/>
        <v>205</v>
      </c>
      <c r="I22" s="33">
        <f t="shared" si="9"/>
        <v>205</v>
      </c>
      <c r="J22" s="33">
        <f t="shared" si="9"/>
        <v>205</v>
      </c>
      <c r="K22" s="33">
        <f t="shared" si="9"/>
        <v>205</v>
      </c>
      <c r="L22" s="33">
        <f t="shared" si="9"/>
        <v>205</v>
      </c>
      <c r="M22" s="33">
        <f t="shared" si="9"/>
        <v>1240</v>
      </c>
      <c r="N22" s="27">
        <f>SUM(B22:M22)</f>
        <v>4845</v>
      </c>
      <c r="O22" s="19"/>
    </row>
    <row r="23" spans="1:15" x14ac:dyDescent="0.2">
      <c r="A23" s="12" t="s">
        <v>230</v>
      </c>
      <c r="B23" s="28">
        <f t="shared" ref="B23:M23" si="10">B17-B22</f>
        <v>4525</v>
      </c>
      <c r="C23" s="28">
        <f t="shared" si="10"/>
        <v>4525</v>
      </c>
      <c r="D23" s="28">
        <f t="shared" si="10"/>
        <v>4525</v>
      </c>
      <c r="E23" s="28">
        <f t="shared" si="10"/>
        <v>4525</v>
      </c>
      <c r="F23" s="28">
        <f t="shared" si="10"/>
        <v>4525</v>
      </c>
      <c r="G23" s="28">
        <f t="shared" si="10"/>
        <v>4795</v>
      </c>
      <c r="H23" s="28">
        <f t="shared" si="10"/>
        <v>4795</v>
      </c>
      <c r="I23" s="28">
        <f t="shared" si="10"/>
        <v>4795</v>
      </c>
      <c r="J23" s="28">
        <f t="shared" si="10"/>
        <v>4795</v>
      </c>
      <c r="K23" s="28">
        <f t="shared" si="10"/>
        <v>4795</v>
      </c>
      <c r="L23" s="28">
        <f t="shared" si="10"/>
        <v>4795</v>
      </c>
      <c r="M23" s="28">
        <f t="shared" si="10"/>
        <v>8760</v>
      </c>
      <c r="N23" s="28">
        <f>SUM(B23:M23)</f>
        <v>60155</v>
      </c>
    </row>
    <row r="25" spans="1:15" x14ac:dyDescent="0.2">
      <c r="A25" s="17" t="s">
        <v>231</v>
      </c>
      <c r="B25" s="56">
        <f>SUM(B14:B16)</f>
        <v>5000</v>
      </c>
      <c r="C25" s="56">
        <f>SUM(C14:C16)</f>
        <v>5000</v>
      </c>
      <c r="D25" s="56">
        <f>SUM(D14:D16)</f>
        <v>5000</v>
      </c>
      <c r="E25" s="56">
        <f>SUM(E14:E16)</f>
        <v>5000</v>
      </c>
      <c r="F25" s="56">
        <f>SUM(F14:F16)</f>
        <v>5000</v>
      </c>
      <c r="G25" s="24"/>
      <c r="H25" s="24"/>
      <c r="I25" s="24"/>
      <c r="J25" s="24"/>
      <c r="K25" s="24"/>
      <c r="L25" s="24"/>
      <c r="M25" s="24"/>
      <c r="N25" s="24">
        <f>SUM(B25:M25)</f>
        <v>25000</v>
      </c>
    </row>
    <row r="26" spans="1:15" x14ac:dyDescent="0.2">
      <c r="A26" s="17" t="s">
        <v>376</v>
      </c>
      <c r="B26" s="19"/>
      <c r="C26" s="19"/>
      <c r="D26" s="19"/>
      <c r="E26" s="19"/>
      <c r="F26" s="19"/>
      <c r="G26" s="31">
        <f t="shared" ref="G26:M26" si="11">SUM(G14:G16)</f>
        <v>5000</v>
      </c>
      <c r="H26" s="31">
        <f t="shared" si="11"/>
        <v>5000</v>
      </c>
      <c r="I26" s="31">
        <f t="shared" si="11"/>
        <v>5000</v>
      </c>
      <c r="J26" s="31">
        <f t="shared" si="11"/>
        <v>5000</v>
      </c>
      <c r="K26" s="31">
        <f t="shared" si="11"/>
        <v>5000</v>
      </c>
      <c r="L26" s="31">
        <f t="shared" si="11"/>
        <v>5000</v>
      </c>
      <c r="M26" s="31">
        <f t="shared" si="11"/>
        <v>10000</v>
      </c>
      <c r="N26" s="24">
        <f>SUM(B26:M26)</f>
        <v>40000</v>
      </c>
    </row>
    <row r="27" spans="1:15" x14ac:dyDescent="0.2">
      <c r="A27" s="17" t="s">
        <v>378</v>
      </c>
      <c r="B27" s="19">
        <f>B25</f>
        <v>5000</v>
      </c>
      <c r="C27" s="19">
        <f>C25</f>
        <v>5000</v>
      </c>
      <c r="D27" s="19">
        <f>D25</f>
        <v>5000</v>
      </c>
      <c r="E27" s="19">
        <f>E25</f>
        <v>5000</v>
      </c>
      <c r="F27" s="19">
        <f>F25</f>
        <v>5000</v>
      </c>
      <c r="G27" s="19">
        <f t="shared" ref="G27:M27" si="12">G26</f>
        <v>5000</v>
      </c>
      <c r="H27" s="19">
        <f t="shared" si="12"/>
        <v>5000</v>
      </c>
      <c r="I27" s="19">
        <f t="shared" si="12"/>
        <v>5000</v>
      </c>
      <c r="J27" s="19">
        <f t="shared" si="12"/>
        <v>5000</v>
      </c>
      <c r="K27" s="19">
        <f t="shared" si="12"/>
        <v>5000</v>
      </c>
      <c r="L27" s="19">
        <f t="shared" si="12"/>
        <v>5000</v>
      </c>
      <c r="M27" s="19">
        <f t="shared" si="12"/>
        <v>10000</v>
      </c>
      <c r="N27" s="24">
        <f>SUM(B27:M27)</f>
        <v>65000</v>
      </c>
    </row>
    <row r="28" spans="1:15" x14ac:dyDescent="0.2">
      <c r="A28" s="17" t="s">
        <v>235</v>
      </c>
      <c r="B28" s="19">
        <f>SUM(B14:B15)</f>
        <v>5000</v>
      </c>
      <c r="C28" s="19">
        <f t="shared" ref="C28:M28" si="13">SUM(C14:C15)</f>
        <v>5000</v>
      </c>
      <c r="D28" s="19">
        <f t="shared" si="13"/>
        <v>5000</v>
      </c>
      <c r="E28" s="19">
        <f t="shared" si="13"/>
        <v>5000</v>
      </c>
      <c r="F28" s="19">
        <f t="shared" si="13"/>
        <v>5000</v>
      </c>
      <c r="G28" s="19">
        <f t="shared" si="13"/>
        <v>5000</v>
      </c>
      <c r="H28" s="19">
        <f t="shared" si="13"/>
        <v>5000</v>
      </c>
      <c r="I28" s="19">
        <f t="shared" si="13"/>
        <v>5000</v>
      </c>
      <c r="J28" s="19">
        <f t="shared" si="13"/>
        <v>5000</v>
      </c>
      <c r="K28" s="19">
        <f t="shared" si="13"/>
        <v>5000</v>
      </c>
      <c r="L28" s="19">
        <f t="shared" si="13"/>
        <v>5000</v>
      </c>
      <c r="M28" s="19">
        <f t="shared" si="13"/>
        <v>10000</v>
      </c>
      <c r="N28" s="24">
        <f>SUM(B28:M28)</f>
        <v>65000</v>
      </c>
    </row>
    <row r="29" spans="1:15" x14ac:dyDescent="0.2">
      <c r="A29" s="17" t="s">
        <v>243</v>
      </c>
      <c r="B29" s="83">
        <f t="shared" ref="B29:M29" si="14">SUM(B28/B10*B12)</f>
        <v>5000</v>
      </c>
      <c r="C29" s="83">
        <f t="shared" si="14"/>
        <v>5000</v>
      </c>
      <c r="D29" s="83">
        <f t="shared" si="14"/>
        <v>5000</v>
      </c>
      <c r="E29" s="83">
        <f t="shared" si="14"/>
        <v>5000</v>
      </c>
      <c r="F29" s="83">
        <f t="shared" si="14"/>
        <v>5000</v>
      </c>
      <c r="G29" s="83">
        <f t="shared" si="14"/>
        <v>5000</v>
      </c>
      <c r="H29" s="83">
        <f t="shared" si="14"/>
        <v>5000</v>
      </c>
      <c r="I29" s="83">
        <f t="shared" si="14"/>
        <v>5000</v>
      </c>
      <c r="J29" s="83">
        <f t="shared" si="14"/>
        <v>5000</v>
      </c>
      <c r="K29" s="83">
        <f t="shared" si="14"/>
        <v>5000</v>
      </c>
      <c r="L29" s="83">
        <f t="shared" si="14"/>
        <v>5000</v>
      </c>
      <c r="M29" s="83">
        <f t="shared" si="14"/>
        <v>10000</v>
      </c>
      <c r="N29" s="24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8961A-AFFE-44AE-9587-9EA2BF7D6A67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7109375" style="13" customWidth="1"/>
    <col min="2" max="14" width="8.7109375" style="13" customWidth="1"/>
    <col min="15" max="16384" width="11.5703125" style="13"/>
  </cols>
  <sheetData>
    <row r="1" spans="1:14" s="12" customFormat="1" ht="14.45" customHeight="1" x14ac:dyDescent="0.2">
      <c r="A1" s="225" t="s">
        <v>272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s="12" customFormat="1" x14ac:dyDescent="0.2">
      <c r="A2" s="13" t="s">
        <v>198</v>
      </c>
      <c r="B2" s="192">
        <v>43952</v>
      </c>
      <c r="C2" s="13"/>
    </row>
    <row r="3" spans="1:14" s="12" customFormat="1" x14ac:dyDescent="0.2">
      <c r="A3" s="13" t="s">
        <v>201</v>
      </c>
      <c r="B3" s="13"/>
      <c r="C3" s="13"/>
      <c r="M3" s="74">
        <v>44561</v>
      </c>
    </row>
    <row r="4" spans="1:14" x14ac:dyDescent="0.2">
      <c r="A4" s="13" t="s">
        <v>353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/>
      <c r="L4" s="15"/>
      <c r="M4" s="15"/>
    </row>
    <row r="5" spans="1:14" x14ac:dyDescent="0.2">
      <c r="A5" s="13" t="s">
        <v>304</v>
      </c>
      <c r="B5" s="34">
        <v>0.6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</row>
    <row r="6" spans="1:14" x14ac:dyDescent="0.2">
      <c r="A6" s="13" t="s">
        <v>202</v>
      </c>
      <c r="B6" s="34">
        <v>0.2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/>
      <c r="L6" s="34"/>
      <c r="M6" s="34"/>
    </row>
    <row r="7" spans="1:14" x14ac:dyDescent="0.2">
      <c r="A7" s="13" t="s">
        <v>203</v>
      </c>
      <c r="B7" s="34">
        <f>B5+B6</f>
        <v>0.8</v>
      </c>
      <c r="C7" s="34">
        <f t="shared" ref="C7:M7" si="0">C5+C6</f>
        <v>0.8</v>
      </c>
      <c r="D7" s="34">
        <f t="shared" si="0"/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0.6</v>
      </c>
      <c r="L7" s="34">
        <f t="shared" si="0"/>
        <v>0.6</v>
      </c>
      <c r="M7" s="34">
        <f t="shared" si="0"/>
        <v>0.6</v>
      </c>
      <c r="N7" s="15"/>
    </row>
    <row r="8" spans="1:14" x14ac:dyDescent="0.2">
      <c r="A8" s="13" t="s">
        <v>204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6</v>
      </c>
      <c r="H8" s="34" t="s">
        <v>6</v>
      </c>
      <c r="I8" s="34" t="s">
        <v>6</v>
      </c>
      <c r="J8" s="34" t="s">
        <v>6</v>
      </c>
      <c r="K8" s="34" t="s">
        <v>6</v>
      </c>
      <c r="L8" s="34" t="s">
        <v>6</v>
      </c>
      <c r="M8" s="34" t="s">
        <v>6</v>
      </c>
      <c r="N8" s="15"/>
    </row>
    <row r="9" spans="1:14" s="12" customFormat="1" x14ac:dyDescent="0.2">
      <c r="A9" s="16" t="s">
        <v>352</v>
      </c>
      <c r="B9" s="35" t="s">
        <v>339</v>
      </c>
      <c r="C9" s="35" t="s">
        <v>340</v>
      </c>
      <c r="D9" s="35" t="s">
        <v>341</v>
      </c>
      <c r="E9" s="35" t="s">
        <v>342</v>
      </c>
      <c r="F9" s="35" t="s">
        <v>343</v>
      </c>
      <c r="G9" s="35" t="s">
        <v>344</v>
      </c>
      <c r="H9" s="35" t="s">
        <v>345</v>
      </c>
      <c r="I9" s="35" t="s">
        <v>346</v>
      </c>
      <c r="J9" s="35" t="s">
        <v>347</v>
      </c>
      <c r="K9" s="35" t="s">
        <v>348</v>
      </c>
      <c r="L9" s="35" t="s">
        <v>349</v>
      </c>
      <c r="M9" s="35" t="s">
        <v>350</v>
      </c>
      <c r="N9" s="35" t="s">
        <v>351</v>
      </c>
    </row>
    <row r="10" spans="1:14" x14ac:dyDescent="0.2">
      <c r="A10" s="17" t="s">
        <v>355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37" t="s">
        <v>1</v>
      </c>
      <c r="H10" s="37" t="s">
        <v>1</v>
      </c>
      <c r="I10" s="37" t="s">
        <v>1</v>
      </c>
      <c r="J10" s="37" t="s">
        <v>1</v>
      </c>
      <c r="K10" s="37" t="s">
        <v>1</v>
      </c>
      <c r="L10" s="37" t="s">
        <v>1</v>
      </c>
      <c r="M10" s="37" t="s">
        <v>1</v>
      </c>
      <c r="N10" s="15"/>
    </row>
    <row r="11" spans="1:14" ht="24" x14ac:dyDescent="0.2">
      <c r="A11" s="133" t="s">
        <v>21</v>
      </c>
      <c r="B11" s="15"/>
      <c r="C11" s="15"/>
      <c r="D11" s="15"/>
      <c r="E11" s="15"/>
      <c r="F11" s="15"/>
      <c r="G11" s="147" t="s">
        <v>35</v>
      </c>
      <c r="H11" s="15"/>
      <c r="I11" s="15"/>
      <c r="J11" s="15"/>
      <c r="K11" s="15"/>
      <c r="L11" s="15"/>
      <c r="M11" s="15"/>
      <c r="N11" s="15"/>
    </row>
    <row r="12" spans="1:14" x14ac:dyDescent="0.2">
      <c r="A12" s="17" t="s">
        <v>211</v>
      </c>
      <c r="B12" s="15" t="s">
        <v>25</v>
      </c>
      <c r="C12" s="15" t="s">
        <v>25</v>
      </c>
      <c r="D12" s="15" t="s">
        <v>25</v>
      </c>
      <c r="E12" s="15" t="s">
        <v>25</v>
      </c>
      <c r="F12" s="15" t="s">
        <v>25</v>
      </c>
      <c r="G12" s="15" t="s">
        <v>25</v>
      </c>
      <c r="H12" s="15" t="s">
        <v>25</v>
      </c>
      <c r="I12" s="15" t="s">
        <v>25</v>
      </c>
      <c r="J12" s="15" t="s">
        <v>25</v>
      </c>
      <c r="K12" s="15" t="s">
        <v>25</v>
      </c>
      <c r="L12" s="15" t="s">
        <v>25</v>
      </c>
      <c r="M12" s="15" t="s">
        <v>25</v>
      </c>
      <c r="N12" s="15"/>
    </row>
    <row r="13" spans="1:14" x14ac:dyDescent="0.2">
      <c r="A13" s="17" t="s">
        <v>213</v>
      </c>
      <c r="B13" s="15">
        <v>30</v>
      </c>
      <c r="C13" s="15">
        <v>30</v>
      </c>
      <c r="D13" s="15">
        <v>30</v>
      </c>
      <c r="E13" s="15">
        <v>30</v>
      </c>
      <c r="F13" s="15">
        <v>30</v>
      </c>
      <c r="G13" s="15">
        <v>30</v>
      </c>
      <c r="H13" s="15">
        <v>30</v>
      </c>
      <c r="I13" s="15">
        <v>30</v>
      </c>
      <c r="J13" s="15">
        <v>30</v>
      </c>
      <c r="K13" s="15">
        <v>30</v>
      </c>
      <c r="L13" s="15">
        <v>30</v>
      </c>
      <c r="M13" s="15">
        <v>30</v>
      </c>
      <c r="N13" s="38">
        <f t="shared" ref="N13" si="1">SUM(B13:M13)</f>
        <v>360</v>
      </c>
    </row>
    <row r="14" spans="1:14" x14ac:dyDescent="0.2">
      <c r="A14" s="17" t="s">
        <v>214</v>
      </c>
      <c r="B14" s="15">
        <f>B13</f>
        <v>30</v>
      </c>
      <c r="C14" s="15">
        <f>B14+C13</f>
        <v>60</v>
      </c>
      <c r="D14" s="15">
        <f t="shared" ref="D14:M14" si="2">C14+D13</f>
        <v>90</v>
      </c>
      <c r="E14" s="15">
        <f t="shared" si="2"/>
        <v>120</v>
      </c>
      <c r="F14" s="15">
        <f t="shared" si="2"/>
        <v>150</v>
      </c>
      <c r="G14" s="15">
        <f t="shared" si="2"/>
        <v>180</v>
      </c>
      <c r="H14" s="15">
        <f t="shared" si="2"/>
        <v>210</v>
      </c>
      <c r="I14" s="15">
        <f t="shared" si="2"/>
        <v>240</v>
      </c>
      <c r="J14" s="15">
        <f t="shared" si="2"/>
        <v>270</v>
      </c>
      <c r="K14" s="15">
        <f t="shared" si="2"/>
        <v>300</v>
      </c>
      <c r="L14" s="15">
        <f t="shared" si="2"/>
        <v>330</v>
      </c>
      <c r="M14" s="15">
        <f t="shared" si="2"/>
        <v>360</v>
      </c>
      <c r="N14" s="38"/>
    </row>
    <row r="15" spans="1:14" x14ac:dyDescent="0.2">
      <c r="A15" s="41" t="s">
        <v>215</v>
      </c>
      <c r="B15" s="64">
        <v>30</v>
      </c>
      <c r="C15" s="64">
        <v>30</v>
      </c>
      <c r="D15" s="64">
        <v>30</v>
      </c>
      <c r="E15" s="64">
        <v>30</v>
      </c>
      <c r="F15" s="64">
        <v>30</v>
      </c>
      <c r="G15" s="64">
        <v>30</v>
      </c>
      <c r="H15" s="64">
        <v>30</v>
      </c>
      <c r="I15" s="64">
        <v>30</v>
      </c>
      <c r="J15" s="64">
        <v>30</v>
      </c>
      <c r="K15" s="64">
        <v>30</v>
      </c>
      <c r="L15" s="64">
        <v>30</v>
      </c>
      <c r="M15" s="64">
        <v>30</v>
      </c>
      <c r="N15" s="84">
        <f t="shared" ref="N15" si="3">SUM(B15:M15)</f>
        <v>360</v>
      </c>
    </row>
    <row r="16" spans="1:14" s="19" customFormat="1" x14ac:dyDescent="0.2">
      <c r="A16" s="33" t="s">
        <v>221</v>
      </c>
      <c r="B16" s="82">
        <f>B17</f>
        <v>4000</v>
      </c>
      <c r="C16" s="82">
        <f>C17+B16</f>
        <v>8000</v>
      </c>
      <c r="D16" s="82">
        <f>D17+C16</f>
        <v>12000</v>
      </c>
      <c r="E16" s="82">
        <f>E17</f>
        <v>4000</v>
      </c>
      <c r="F16" s="82">
        <f>F17+E16</f>
        <v>8000</v>
      </c>
      <c r="G16" s="82">
        <f>G17+F16</f>
        <v>12000</v>
      </c>
      <c r="H16" s="82">
        <f>H17</f>
        <v>4000</v>
      </c>
      <c r="I16" s="82">
        <f>I17+H16</f>
        <v>8000</v>
      </c>
      <c r="J16" s="82">
        <f>J17+I16</f>
        <v>12000</v>
      </c>
      <c r="K16" s="82">
        <f>K17</f>
        <v>4000</v>
      </c>
      <c r="L16" s="82">
        <f>L17+K16</f>
        <v>8000</v>
      </c>
      <c r="M16" s="82">
        <f>M17+L16</f>
        <v>12000</v>
      </c>
      <c r="N16" s="82"/>
    </row>
    <row r="17" spans="1:15" x14ac:dyDescent="0.2">
      <c r="A17" s="17" t="s">
        <v>389</v>
      </c>
      <c r="B17" s="19">
        <v>4000</v>
      </c>
      <c r="C17" s="19">
        <v>4000</v>
      </c>
      <c r="D17" s="19">
        <v>4000</v>
      </c>
      <c r="E17" s="19">
        <v>4000</v>
      </c>
      <c r="F17" s="19">
        <v>4000</v>
      </c>
      <c r="G17" s="19">
        <v>4000</v>
      </c>
      <c r="H17" s="19">
        <v>4000</v>
      </c>
      <c r="I17" s="19">
        <v>4000</v>
      </c>
      <c r="J17" s="19">
        <v>4000</v>
      </c>
      <c r="K17" s="19">
        <v>4000</v>
      </c>
      <c r="L17" s="19">
        <v>4000</v>
      </c>
      <c r="M17" s="19">
        <v>4000</v>
      </c>
      <c r="N17" s="19">
        <f t="shared" ref="N17:N21" si="4">SUM(B17:M17)</f>
        <v>48000</v>
      </c>
    </row>
    <row r="18" spans="1:15" x14ac:dyDescent="0.2">
      <c r="A18" s="17" t="s">
        <v>390</v>
      </c>
      <c r="B18" s="19"/>
      <c r="C18" s="19"/>
      <c r="D18" s="19">
        <f>D16/12</f>
        <v>1000</v>
      </c>
      <c r="E18" s="19"/>
      <c r="F18" s="19"/>
      <c r="G18" s="19">
        <f>G16/12</f>
        <v>1000</v>
      </c>
      <c r="H18" s="19"/>
      <c r="I18" s="19"/>
      <c r="J18" s="19">
        <f>J16/12</f>
        <v>1000</v>
      </c>
      <c r="K18" s="19"/>
      <c r="L18" s="19"/>
      <c r="M18" s="19">
        <f>M16/12</f>
        <v>1000</v>
      </c>
      <c r="N18" s="19">
        <f t="shared" si="4"/>
        <v>4000</v>
      </c>
    </row>
    <row r="19" spans="1:15" x14ac:dyDescent="0.2">
      <c r="A19" s="17" t="s">
        <v>682</v>
      </c>
      <c r="B19" s="19"/>
      <c r="C19" s="19"/>
      <c r="D19" s="19"/>
      <c r="E19" s="19"/>
      <c r="F19" s="19"/>
      <c r="G19" s="19"/>
      <c r="H19" s="19">
        <v>3000</v>
      </c>
      <c r="I19" s="19"/>
      <c r="J19" s="19"/>
      <c r="K19" s="19"/>
      <c r="L19" s="19"/>
      <c r="M19" s="19"/>
      <c r="N19" s="19">
        <f t="shared" si="4"/>
        <v>3000</v>
      </c>
    </row>
    <row r="20" spans="1:15" x14ac:dyDescent="0.2">
      <c r="A20" s="17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5" x14ac:dyDescent="0.2">
      <c r="A21" s="21" t="s">
        <v>222</v>
      </c>
      <c r="B21" s="22">
        <f t="shared" ref="B21:M21" si="5">SUM(B17:B20)</f>
        <v>4000</v>
      </c>
      <c r="C21" s="22">
        <f t="shared" si="5"/>
        <v>4000</v>
      </c>
      <c r="D21" s="22">
        <f t="shared" si="5"/>
        <v>5000</v>
      </c>
      <c r="E21" s="22">
        <f t="shared" si="5"/>
        <v>4000</v>
      </c>
      <c r="F21" s="22">
        <f t="shared" si="5"/>
        <v>4000</v>
      </c>
      <c r="G21" s="22">
        <f t="shared" si="5"/>
        <v>5000</v>
      </c>
      <c r="H21" s="22">
        <f t="shared" si="5"/>
        <v>7000</v>
      </c>
      <c r="I21" s="22">
        <f t="shared" si="5"/>
        <v>4000</v>
      </c>
      <c r="J21" s="22">
        <f t="shared" si="5"/>
        <v>5000</v>
      </c>
      <c r="K21" s="22">
        <f t="shared" si="5"/>
        <v>4000</v>
      </c>
      <c r="L21" s="22">
        <f t="shared" si="5"/>
        <v>4000</v>
      </c>
      <c r="M21" s="22">
        <f t="shared" si="5"/>
        <v>5000</v>
      </c>
      <c r="N21" s="22">
        <f t="shared" si="4"/>
        <v>55000</v>
      </c>
    </row>
    <row r="22" spans="1:15" x14ac:dyDescent="0.2">
      <c r="A22" s="17" t="s">
        <v>224</v>
      </c>
      <c r="B22" s="58">
        <v>0.10199999999999999</v>
      </c>
      <c r="C22" s="58">
        <f>$B$22</f>
        <v>0.10199999999999999</v>
      </c>
      <c r="D22" s="58">
        <f>Tariffe!C102</f>
        <v>0.127</v>
      </c>
      <c r="E22" s="58">
        <f>B22</f>
        <v>0.10199999999999999</v>
      </c>
      <c r="F22" s="58">
        <f>B22</f>
        <v>0.10199999999999999</v>
      </c>
      <c r="G22" s="23"/>
      <c r="H22" s="23"/>
      <c r="I22" s="23"/>
      <c r="J22" s="23"/>
      <c r="K22" s="23"/>
      <c r="L22" s="23"/>
      <c r="M22" s="23"/>
      <c r="O22" s="19"/>
    </row>
    <row r="23" spans="1:15" x14ac:dyDescent="0.2">
      <c r="A23" s="17" t="s">
        <v>225</v>
      </c>
      <c r="B23" s="24">
        <f>B29*B22</f>
        <v>408</v>
      </c>
      <c r="C23" s="24">
        <f>C29*C22</f>
        <v>408</v>
      </c>
      <c r="D23" s="24">
        <f>D29*D22</f>
        <v>635</v>
      </c>
      <c r="E23" s="24">
        <f>E29*E22</f>
        <v>408</v>
      </c>
      <c r="F23" s="24">
        <f>F29*F22</f>
        <v>408</v>
      </c>
      <c r="G23" s="24"/>
      <c r="H23" s="24"/>
      <c r="I23" s="24"/>
      <c r="J23" s="24"/>
      <c r="K23" s="24"/>
      <c r="L23" s="24"/>
      <c r="M23" s="24"/>
      <c r="N23" s="24">
        <f>SUM(B23:M23)</f>
        <v>2267</v>
      </c>
      <c r="O23" s="24"/>
    </row>
    <row r="24" spans="1:15" x14ac:dyDescent="0.2">
      <c r="A24" s="17" t="s">
        <v>359</v>
      </c>
      <c r="B24" s="24"/>
      <c r="C24" s="24"/>
      <c r="D24" s="24"/>
      <c r="E24" s="24"/>
      <c r="F24" s="24"/>
      <c r="G24" s="30">
        <f>Tariffe!D102</f>
        <v>7.2999999999999995E-2</v>
      </c>
      <c r="H24" s="30">
        <f>Tariffe!D135</f>
        <v>9.9000000000000005E-2</v>
      </c>
      <c r="I24" s="30">
        <f>Tariffe!D75</f>
        <v>4.9000000000000002E-2</v>
      </c>
      <c r="J24" s="30">
        <f>G24</f>
        <v>7.2999999999999995E-2</v>
      </c>
      <c r="K24" s="30">
        <f>Tariffe!D48</f>
        <v>2.5999999999999999E-2</v>
      </c>
      <c r="L24" s="30">
        <f>K24</f>
        <v>2.5999999999999999E-2</v>
      </c>
      <c r="M24" s="30">
        <f>Tariffe!D68</f>
        <v>4.1000000000000002E-2</v>
      </c>
      <c r="N24" s="24"/>
      <c r="O24" s="19"/>
    </row>
    <row r="25" spans="1:15" x14ac:dyDescent="0.2">
      <c r="A25" s="17" t="s">
        <v>364</v>
      </c>
      <c r="B25" s="24"/>
      <c r="C25" s="24"/>
      <c r="D25" s="24"/>
      <c r="E25" s="24"/>
      <c r="F25" s="24"/>
      <c r="G25" s="24">
        <f t="shared" ref="G25:M25" si="6">G30*G24</f>
        <v>365</v>
      </c>
      <c r="H25" s="24">
        <f t="shared" si="6"/>
        <v>693</v>
      </c>
      <c r="I25" s="24">
        <f t="shared" si="6"/>
        <v>196</v>
      </c>
      <c r="J25" s="24">
        <f t="shared" si="6"/>
        <v>365</v>
      </c>
      <c r="K25" s="24">
        <f t="shared" si="6"/>
        <v>104</v>
      </c>
      <c r="L25" s="24">
        <f t="shared" si="6"/>
        <v>104</v>
      </c>
      <c r="M25" s="24">
        <f t="shared" si="6"/>
        <v>205</v>
      </c>
      <c r="N25" s="24">
        <f>SUM(B25:M25)</f>
        <v>2032</v>
      </c>
      <c r="O25" s="19"/>
    </row>
    <row r="26" spans="1:15" x14ac:dyDescent="0.2">
      <c r="A26" s="18" t="s">
        <v>375</v>
      </c>
      <c r="B26" s="33">
        <f t="shared" ref="B26:M26" si="7">B23+B25</f>
        <v>408</v>
      </c>
      <c r="C26" s="33">
        <f t="shared" si="7"/>
        <v>408</v>
      </c>
      <c r="D26" s="33">
        <f t="shared" si="7"/>
        <v>635</v>
      </c>
      <c r="E26" s="33">
        <f t="shared" si="7"/>
        <v>408</v>
      </c>
      <c r="F26" s="33">
        <f t="shared" si="7"/>
        <v>408</v>
      </c>
      <c r="G26" s="33">
        <f t="shared" si="7"/>
        <v>365</v>
      </c>
      <c r="H26" s="33">
        <f t="shared" si="7"/>
        <v>693</v>
      </c>
      <c r="I26" s="33">
        <f t="shared" si="7"/>
        <v>196</v>
      </c>
      <c r="J26" s="33">
        <f t="shared" si="7"/>
        <v>365</v>
      </c>
      <c r="K26" s="33">
        <f t="shared" si="7"/>
        <v>104</v>
      </c>
      <c r="L26" s="33">
        <f t="shared" si="7"/>
        <v>104</v>
      </c>
      <c r="M26" s="33">
        <f t="shared" si="7"/>
        <v>205</v>
      </c>
      <c r="N26" s="27">
        <f>SUM(B26:M26)</f>
        <v>4299</v>
      </c>
      <c r="O26" s="19"/>
    </row>
    <row r="27" spans="1:15" x14ac:dyDescent="0.2">
      <c r="A27" s="12" t="s">
        <v>230</v>
      </c>
      <c r="B27" s="28">
        <f t="shared" ref="B27:M27" si="8">B21-B26</f>
        <v>3592</v>
      </c>
      <c r="C27" s="28">
        <f t="shared" si="8"/>
        <v>3592</v>
      </c>
      <c r="D27" s="28">
        <f t="shared" si="8"/>
        <v>4365</v>
      </c>
      <c r="E27" s="28">
        <f t="shared" si="8"/>
        <v>3592</v>
      </c>
      <c r="F27" s="28">
        <f t="shared" si="8"/>
        <v>3592</v>
      </c>
      <c r="G27" s="28">
        <f t="shared" si="8"/>
        <v>4635</v>
      </c>
      <c r="H27" s="28">
        <f t="shared" si="8"/>
        <v>6307</v>
      </c>
      <c r="I27" s="28">
        <f t="shared" si="8"/>
        <v>3804</v>
      </c>
      <c r="J27" s="28">
        <f t="shared" si="8"/>
        <v>4635</v>
      </c>
      <c r="K27" s="28">
        <f t="shared" si="8"/>
        <v>3896</v>
      </c>
      <c r="L27" s="28">
        <f t="shared" si="8"/>
        <v>3896</v>
      </c>
      <c r="M27" s="28">
        <f t="shared" si="8"/>
        <v>4795</v>
      </c>
      <c r="N27" s="28">
        <f>SUM(B27:M27)</f>
        <v>50701</v>
      </c>
    </row>
    <row r="29" spans="1:15" x14ac:dyDescent="0.2">
      <c r="A29" s="17" t="s">
        <v>231</v>
      </c>
      <c r="B29" s="56">
        <f>SUM(B17:B20)</f>
        <v>4000</v>
      </c>
      <c r="C29" s="56">
        <f>SUM(C17:C20)</f>
        <v>4000</v>
      </c>
      <c r="D29" s="56">
        <f>SUM(D17:D20)</f>
        <v>5000</v>
      </c>
      <c r="E29" s="56">
        <f>SUM(E17:E20)</f>
        <v>4000</v>
      </c>
      <c r="F29" s="56">
        <f>SUM(F17:F20)</f>
        <v>4000</v>
      </c>
      <c r="G29" s="24"/>
      <c r="H29" s="24"/>
      <c r="I29" s="24"/>
      <c r="J29" s="24"/>
      <c r="K29" s="24"/>
      <c r="L29" s="24"/>
      <c r="M29" s="24"/>
      <c r="N29" s="24">
        <f>SUM(B29:M29)</f>
        <v>21000</v>
      </c>
    </row>
    <row r="30" spans="1:15" x14ac:dyDescent="0.2">
      <c r="A30" s="17" t="s">
        <v>376</v>
      </c>
      <c r="B30" s="19"/>
      <c r="C30" s="19"/>
      <c r="D30" s="19"/>
      <c r="E30" s="19"/>
      <c r="F30" s="19"/>
      <c r="G30" s="31">
        <f t="shared" ref="G30:M30" si="9">SUM(G17:G20)</f>
        <v>5000</v>
      </c>
      <c r="H30" s="31">
        <f t="shared" si="9"/>
        <v>7000</v>
      </c>
      <c r="I30" s="31">
        <f t="shared" si="9"/>
        <v>4000</v>
      </c>
      <c r="J30" s="31">
        <f t="shared" si="9"/>
        <v>5000</v>
      </c>
      <c r="K30" s="31">
        <f t="shared" si="9"/>
        <v>4000</v>
      </c>
      <c r="L30" s="31">
        <f t="shared" si="9"/>
        <v>4000</v>
      </c>
      <c r="M30" s="31">
        <f t="shared" si="9"/>
        <v>5000</v>
      </c>
      <c r="N30" s="24">
        <f>SUM(B30:M30)</f>
        <v>34000</v>
      </c>
    </row>
    <row r="31" spans="1:15" x14ac:dyDescent="0.2">
      <c r="A31" s="17" t="s">
        <v>378</v>
      </c>
      <c r="B31" s="19">
        <f>B29</f>
        <v>4000</v>
      </c>
      <c r="C31" s="19">
        <f>C29</f>
        <v>4000</v>
      </c>
      <c r="D31" s="19">
        <f>D29</f>
        <v>5000</v>
      </c>
      <c r="E31" s="19">
        <f>E29</f>
        <v>4000</v>
      </c>
      <c r="F31" s="19">
        <f>F29</f>
        <v>4000</v>
      </c>
      <c r="G31" s="19">
        <f t="shared" ref="G31:M31" si="10">G30</f>
        <v>5000</v>
      </c>
      <c r="H31" s="19">
        <f t="shared" si="10"/>
        <v>7000</v>
      </c>
      <c r="I31" s="19">
        <f t="shared" si="10"/>
        <v>4000</v>
      </c>
      <c r="J31" s="19">
        <f t="shared" si="10"/>
        <v>5000</v>
      </c>
      <c r="K31" s="19">
        <f t="shared" si="10"/>
        <v>4000</v>
      </c>
      <c r="L31" s="19">
        <f t="shared" si="10"/>
        <v>4000</v>
      </c>
      <c r="M31" s="19">
        <f t="shared" si="10"/>
        <v>5000</v>
      </c>
      <c r="N31" s="24">
        <f>SUM(B31:M31)</f>
        <v>55000</v>
      </c>
    </row>
    <row r="32" spans="1:15" x14ac:dyDescent="0.2">
      <c r="A32" s="17" t="s">
        <v>235</v>
      </c>
      <c r="B32" s="19">
        <f t="shared" ref="B32:M32" si="11">IF(B4="X",SUM(B17:B18)/B5*B7,SUM(B17:B18))</f>
        <v>5333.3333333333339</v>
      </c>
      <c r="C32" s="19">
        <f t="shared" si="11"/>
        <v>5333.3333333333339</v>
      </c>
      <c r="D32" s="19">
        <f t="shared" si="11"/>
        <v>6666.6666666666679</v>
      </c>
      <c r="E32" s="19">
        <f t="shared" si="11"/>
        <v>5333.3333333333339</v>
      </c>
      <c r="F32" s="19">
        <f t="shared" si="11"/>
        <v>5333.3333333333339</v>
      </c>
      <c r="G32" s="19">
        <f t="shared" si="11"/>
        <v>6666.6666666666679</v>
      </c>
      <c r="H32" s="19">
        <f t="shared" si="11"/>
        <v>5333.3333333333339</v>
      </c>
      <c r="I32" s="19">
        <f t="shared" si="11"/>
        <v>5333.3333333333339</v>
      </c>
      <c r="J32" s="19">
        <f t="shared" si="11"/>
        <v>6666.6666666666679</v>
      </c>
      <c r="K32" s="19">
        <f t="shared" si="11"/>
        <v>4000</v>
      </c>
      <c r="L32" s="19">
        <f t="shared" si="11"/>
        <v>4000</v>
      </c>
      <c r="M32" s="19">
        <f t="shared" si="11"/>
        <v>5000</v>
      </c>
      <c r="N32" s="24">
        <f>SUM(B32:M32)</f>
        <v>65000.000000000015</v>
      </c>
    </row>
    <row r="33" spans="1:14" x14ac:dyDescent="0.2">
      <c r="A33" s="17" t="s">
        <v>238</v>
      </c>
      <c r="B33" s="19"/>
      <c r="C33" s="19"/>
      <c r="D33" s="19"/>
      <c r="E33" s="19"/>
      <c r="F33" s="19"/>
      <c r="G33" s="19"/>
      <c r="H33" s="19">
        <f>H19</f>
        <v>3000</v>
      </c>
      <c r="I33" s="19"/>
      <c r="J33" s="19"/>
      <c r="K33" s="19"/>
      <c r="L33" s="19"/>
      <c r="M33" s="19"/>
      <c r="N33" s="24">
        <f>SUM(B33:M33)</f>
        <v>3000</v>
      </c>
    </row>
    <row r="34" spans="1:14" x14ac:dyDescent="0.2">
      <c r="A34" s="17" t="s">
        <v>243</v>
      </c>
      <c r="B34" s="83">
        <f t="shared" ref="B34:M34" si="12">SUM(B32/B13*B15)+B33</f>
        <v>5333.3333333333339</v>
      </c>
      <c r="C34" s="83">
        <f t="shared" si="12"/>
        <v>5333.3333333333339</v>
      </c>
      <c r="D34" s="83">
        <f t="shared" si="12"/>
        <v>6666.6666666666679</v>
      </c>
      <c r="E34" s="83">
        <f t="shared" si="12"/>
        <v>5333.3333333333339</v>
      </c>
      <c r="F34" s="83">
        <f t="shared" si="12"/>
        <v>5333.3333333333339</v>
      </c>
      <c r="G34" s="83">
        <f t="shared" si="12"/>
        <v>6666.6666666666679</v>
      </c>
      <c r="H34" s="83">
        <f t="shared" si="12"/>
        <v>8333.3333333333339</v>
      </c>
      <c r="I34" s="83">
        <f t="shared" si="12"/>
        <v>5333.3333333333339</v>
      </c>
      <c r="J34" s="83">
        <f t="shared" si="12"/>
        <v>6666.6666666666679</v>
      </c>
      <c r="K34" s="83">
        <f t="shared" si="12"/>
        <v>4000.0000000000005</v>
      </c>
      <c r="L34" s="83">
        <f t="shared" si="12"/>
        <v>4000.0000000000005</v>
      </c>
      <c r="M34" s="83">
        <f t="shared" si="12"/>
        <v>5000</v>
      </c>
      <c r="N34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E16:K16" formula="1"/>
    <ignoredError sqref="H32" formulaRange="1"/>
  </ignoredErrors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8F0A1-098A-4E7D-A2CD-91F4B8E85E0C}">
  <sheetPr>
    <tabColor rgb="FF7030A0"/>
  </sheetPr>
  <dimension ref="A1:O2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273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">
      <c r="A2" s="13" t="s">
        <v>198</v>
      </c>
      <c r="B2" s="192">
        <v>43952</v>
      </c>
      <c r="C2" s="13"/>
    </row>
    <row r="3" spans="1:14" s="12" customFormat="1" x14ac:dyDescent="0.2">
      <c r="A3" s="13" t="s">
        <v>201</v>
      </c>
      <c r="B3" s="13"/>
      <c r="C3" s="13"/>
      <c r="M3" s="74">
        <v>44561</v>
      </c>
    </row>
    <row r="4" spans="1:14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204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">
      <c r="A7" s="17" t="s">
        <v>355</v>
      </c>
      <c r="B7" s="37" t="s">
        <v>1</v>
      </c>
      <c r="C7" s="37" t="s">
        <v>1</v>
      </c>
      <c r="D7" s="37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7" t="s">
        <v>1</v>
      </c>
      <c r="J7" s="37" t="s">
        <v>1</v>
      </c>
      <c r="K7" s="60" t="s">
        <v>8</v>
      </c>
      <c r="L7" s="60" t="s">
        <v>8</v>
      </c>
      <c r="M7" s="60" t="s">
        <v>8</v>
      </c>
      <c r="N7" s="15"/>
    </row>
    <row r="8" spans="1:14" ht="36" x14ac:dyDescent="0.2">
      <c r="A8" s="133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147" t="s">
        <v>39</v>
      </c>
      <c r="L8" s="15"/>
      <c r="M8" s="15"/>
      <c r="N8" s="15"/>
    </row>
    <row r="9" spans="1:14" x14ac:dyDescent="0.2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15"/>
    </row>
    <row r="10" spans="1:14" x14ac:dyDescent="0.2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">
      <c r="A13" s="33" t="s">
        <v>221</v>
      </c>
      <c r="B13" s="82">
        <f>B14</f>
        <v>4000</v>
      </c>
      <c r="C13" s="82">
        <f t="shared" ref="C13:M13" si="3">C14+B13</f>
        <v>8000</v>
      </c>
      <c r="D13" s="82">
        <f t="shared" si="3"/>
        <v>12000</v>
      </c>
      <c r="E13" s="82">
        <f t="shared" si="3"/>
        <v>16000</v>
      </c>
      <c r="F13" s="82">
        <f t="shared" si="3"/>
        <v>20000</v>
      </c>
      <c r="G13" s="82">
        <f t="shared" si="3"/>
        <v>24000</v>
      </c>
      <c r="H13" s="82">
        <f t="shared" si="3"/>
        <v>28000</v>
      </c>
      <c r="I13" s="82">
        <f t="shared" si="3"/>
        <v>32000</v>
      </c>
      <c r="J13" s="82">
        <f t="shared" si="3"/>
        <v>36000</v>
      </c>
      <c r="K13" s="82">
        <f t="shared" si="3"/>
        <v>40000</v>
      </c>
      <c r="L13" s="82">
        <f t="shared" si="3"/>
        <v>44000</v>
      </c>
      <c r="M13" s="82">
        <f t="shared" si="3"/>
        <v>48000</v>
      </c>
      <c r="N13" s="82"/>
    </row>
    <row r="14" spans="1:14" x14ac:dyDescent="0.2">
      <c r="A14" s="17" t="s">
        <v>389</v>
      </c>
      <c r="B14" s="19">
        <v>4000</v>
      </c>
      <c r="C14" s="19">
        <v>4000</v>
      </c>
      <c r="D14" s="19">
        <v>4000</v>
      </c>
      <c r="E14" s="19">
        <v>4000</v>
      </c>
      <c r="F14" s="19">
        <v>4000</v>
      </c>
      <c r="G14" s="19">
        <v>4000</v>
      </c>
      <c r="H14" s="19">
        <v>4000</v>
      </c>
      <c r="I14" s="19">
        <v>4000</v>
      </c>
      <c r="J14" s="19">
        <v>4000</v>
      </c>
      <c r="K14" s="19">
        <v>4000</v>
      </c>
      <c r="L14" s="19">
        <v>4000</v>
      </c>
      <c r="M14" s="19">
        <v>4000</v>
      </c>
      <c r="N14" s="19">
        <f t="shared" ref="N14:N17" si="4">SUM(B14:M14)</f>
        <v>48000</v>
      </c>
    </row>
    <row r="15" spans="1:14" x14ac:dyDescent="0.2">
      <c r="A15" s="17" t="s">
        <v>390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4000</v>
      </c>
      <c r="N15" s="19">
        <f t="shared" si="4"/>
        <v>4000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222</v>
      </c>
      <c r="B17" s="22">
        <f t="shared" ref="B17:M17" si="5">SUM(B14:B15)</f>
        <v>4000</v>
      </c>
      <c r="C17" s="22">
        <f t="shared" si="5"/>
        <v>4000</v>
      </c>
      <c r="D17" s="22">
        <f t="shared" si="5"/>
        <v>4000</v>
      </c>
      <c r="E17" s="22">
        <f t="shared" si="5"/>
        <v>4000</v>
      </c>
      <c r="F17" s="22">
        <f t="shared" si="5"/>
        <v>4000</v>
      </c>
      <c r="G17" s="22">
        <f t="shared" si="5"/>
        <v>4000</v>
      </c>
      <c r="H17" s="22">
        <f t="shared" si="5"/>
        <v>4000</v>
      </c>
      <c r="I17" s="22">
        <f t="shared" si="5"/>
        <v>4000</v>
      </c>
      <c r="J17" s="22">
        <f t="shared" si="5"/>
        <v>4000</v>
      </c>
      <c r="K17" s="22">
        <f t="shared" si="5"/>
        <v>4000</v>
      </c>
      <c r="L17" s="22">
        <f t="shared" si="5"/>
        <v>4000</v>
      </c>
      <c r="M17" s="22">
        <f t="shared" si="5"/>
        <v>8000</v>
      </c>
      <c r="N17" s="22">
        <f t="shared" si="4"/>
        <v>52000</v>
      </c>
    </row>
    <row r="18" spans="1:15" x14ac:dyDescent="0.2">
      <c r="A18" s="17" t="s">
        <v>359</v>
      </c>
      <c r="B18" s="30">
        <f>Tariffe!D48</f>
        <v>2.5999999999999999E-2</v>
      </c>
      <c r="C18" s="30">
        <f>$B$18</f>
        <v>2.5999999999999999E-2</v>
      </c>
      <c r="D18" s="30">
        <f t="shared" ref="D18:J18" si="6">$B$18</f>
        <v>2.5999999999999999E-2</v>
      </c>
      <c r="E18" s="30">
        <f t="shared" si="6"/>
        <v>2.5999999999999999E-2</v>
      </c>
      <c r="F18" s="30">
        <f t="shared" si="6"/>
        <v>2.5999999999999999E-2</v>
      </c>
      <c r="G18" s="30">
        <f t="shared" si="6"/>
        <v>2.5999999999999999E-2</v>
      </c>
      <c r="H18" s="30">
        <f t="shared" si="6"/>
        <v>2.5999999999999999E-2</v>
      </c>
      <c r="I18" s="30">
        <f t="shared" si="6"/>
        <v>2.5999999999999999E-2</v>
      </c>
      <c r="J18" s="30">
        <f t="shared" si="6"/>
        <v>2.5999999999999999E-2</v>
      </c>
      <c r="K18" s="23"/>
      <c r="L18" s="23"/>
      <c r="M18" s="23"/>
      <c r="O18" s="19"/>
    </row>
    <row r="19" spans="1:15" x14ac:dyDescent="0.2">
      <c r="A19" s="17" t="s">
        <v>364</v>
      </c>
      <c r="B19" s="24">
        <f t="shared" ref="B19:J19" si="7">B25*B18</f>
        <v>104</v>
      </c>
      <c r="C19" s="24">
        <f t="shared" si="7"/>
        <v>104</v>
      </c>
      <c r="D19" s="24">
        <f t="shared" si="7"/>
        <v>104</v>
      </c>
      <c r="E19" s="24">
        <f t="shared" si="7"/>
        <v>104</v>
      </c>
      <c r="F19" s="24">
        <f t="shared" si="7"/>
        <v>104</v>
      </c>
      <c r="G19" s="24">
        <f t="shared" si="7"/>
        <v>104</v>
      </c>
      <c r="H19" s="24">
        <f t="shared" si="7"/>
        <v>104</v>
      </c>
      <c r="I19" s="24">
        <f t="shared" si="7"/>
        <v>104</v>
      </c>
      <c r="J19" s="24">
        <f t="shared" si="7"/>
        <v>104</v>
      </c>
      <c r="K19" s="24"/>
      <c r="L19" s="24"/>
      <c r="M19" s="24"/>
      <c r="N19" s="24">
        <f>SUM(B19:M19)</f>
        <v>936</v>
      </c>
      <c r="O19" s="24"/>
    </row>
    <row r="20" spans="1:15" x14ac:dyDescent="0.2">
      <c r="A20" s="17" t="s">
        <v>360</v>
      </c>
      <c r="B20" s="24"/>
      <c r="C20" s="24"/>
      <c r="D20" s="24"/>
      <c r="E20" s="24"/>
      <c r="F20" s="24"/>
      <c r="G20" s="24"/>
      <c r="H20" s="24"/>
      <c r="I20" s="24"/>
      <c r="J20" s="24"/>
      <c r="K20" s="61">
        <f>Tariffe!F48</f>
        <v>6.0999999999999999E-2</v>
      </c>
      <c r="L20" s="61">
        <f>K20</f>
        <v>6.0999999999999999E-2</v>
      </c>
      <c r="M20" s="61">
        <f>Tariffe!F128</f>
        <v>0.13800000000000001</v>
      </c>
      <c r="N20" s="24"/>
      <c r="O20" s="19"/>
    </row>
    <row r="21" spans="1:15" x14ac:dyDescent="0.2">
      <c r="A21" s="17" t="s">
        <v>365</v>
      </c>
      <c r="B21" s="24"/>
      <c r="C21" s="24"/>
      <c r="D21" s="24"/>
      <c r="E21" s="24"/>
      <c r="F21" s="24"/>
      <c r="G21" s="24"/>
      <c r="H21" s="24"/>
      <c r="I21" s="24"/>
      <c r="J21" s="24"/>
      <c r="K21" s="24">
        <f>K26*K20</f>
        <v>244</v>
      </c>
      <c r="L21" s="24">
        <f>L26*L20</f>
        <v>244</v>
      </c>
      <c r="M21" s="24">
        <f>M26*M20</f>
        <v>1104</v>
      </c>
      <c r="N21" s="24">
        <f>SUM(B21:M21)</f>
        <v>1592</v>
      </c>
      <c r="O21" s="19"/>
    </row>
    <row r="22" spans="1:15" x14ac:dyDescent="0.2">
      <c r="A22" s="18" t="s">
        <v>375</v>
      </c>
      <c r="B22" s="27">
        <f t="shared" ref="B22:M22" si="8">B19+B21</f>
        <v>104</v>
      </c>
      <c r="C22" s="27">
        <f t="shared" si="8"/>
        <v>104</v>
      </c>
      <c r="D22" s="27">
        <f t="shared" si="8"/>
        <v>104</v>
      </c>
      <c r="E22" s="27">
        <f t="shared" si="8"/>
        <v>104</v>
      </c>
      <c r="F22" s="27">
        <f t="shared" si="8"/>
        <v>104</v>
      </c>
      <c r="G22" s="27">
        <f t="shared" si="8"/>
        <v>104</v>
      </c>
      <c r="H22" s="27">
        <f t="shared" si="8"/>
        <v>104</v>
      </c>
      <c r="I22" s="27">
        <f t="shared" si="8"/>
        <v>104</v>
      </c>
      <c r="J22" s="27">
        <f t="shared" si="8"/>
        <v>104</v>
      </c>
      <c r="K22" s="27">
        <f t="shared" si="8"/>
        <v>244</v>
      </c>
      <c r="L22" s="27">
        <f t="shared" si="8"/>
        <v>244</v>
      </c>
      <c r="M22" s="27">
        <f t="shared" si="8"/>
        <v>1104</v>
      </c>
      <c r="N22" s="27">
        <f>SUM(B22:M22)</f>
        <v>2528</v>
      </c>
    </row>
    <row r="23" spans="1:15" x14ac:dyDescent="0.2">
      <c r="A23" s="12" t="s">
        <v>230</v>
      </c>
      <c r="B23" s="28">
        <f t="shared" ref="B23:M23" si="9">B17-B22</f>
        <v>3896</v>
      </c>
      <c r="C23" s="28">
        <f t="shared" si="9"/>
        <v>3896</v>
      </c>
      <c r="D23" s="28">
        <f t="shared" si="9"/>
        <v>3896</v>
      </c>
      <c r="E23" s="28">
        <f t="shared" si="9"/>
        <v>3896</v>
      </c>
      <c r="F23" s="28">
        <f t="shared" si="9"/>
        <v>3896</v>
      </c>
      <c r="G23" s="28">
        <f t="shared" si="9"/>
        <v>3896</v>
      </c>
      <c r="H23" s="28">
        <f t="shared" si="9"/>
        <v>3896</v>
      </c>
      <c r="I23" s="28">
        <f t="shared" si="9"/>
        <v>3896</v>
      </c>
      <c r="J23" s="28">
        <f t="shared" si="9"/>
        <v>3896</v>
      </c>
      <c r="K23" s="28">
        <f t="shared" si="9"/>
        <v>3756</v>
      </c>
      <c r="L23" s="28">
        <f t="shared" si="9"/>
        <v>3756</v>
      </c>
      <c r="M23" s="28">
        <f t="shared" si="9"/>
        <v>6896</v>
      </c>
      <c r="N23" s="28">
        <f>SUM(B23:M23)</f>
        <v>49472</v>
      </c>
    </row>
    <row r="25" spans="1:15" x14ac:dyDescent="0.2">
      <c r="A25" s="17" t="s">
        <v>376</v>
      </c>
      <c r="B25" s="31">
        <f t="shared" ref="B25:J25" si="10">SUM(B14:B15)</f>
        <v>4000</v>
      </c>
      <c r="C25" s="31">
        <f t="shared" si="10"/>
        <v>4000</v>
      </c>
      <c r="D25" s="31">
        <f t="shared" si="10"/>
        <v>4000</v>
      </c>
      <c r="E25" s="31">
        <f t="shared" si="10"/>
        <v>4000</v>
      </c>
      <c r="F25" s="31">
        <f t="shared" si="10"/>
        <v>4000</v>
      </c>
      <c r="G25" s="31">
        <f t="shared" si="10"/>
        <v>4000</v>
      </c>
      <c r="H25" s="31">
        <f t="shared" si="10"/>
        <v>4000</v>
      </c>
      <c r="I25" s="31">
        <f t="shared" si="10"/>
        <v>4000</v>
      </c>
      <c r="J25" s="31">
        <f t="shared" si="10"/>
        <v>4000</v>
      </c>
      <c r="K25" s="24"/>
      <c r="L25" s="24"/>
      <c r="M25" s="24"/>
      <c r="N25" s="24">
        <f>SUM(B25:M25)</f>
        <v>36000</v>
      </c>
    </row>
    <row r="26" spans="1:15" x14ac:dyDescent="0.2">
      <c r="A26" s="17" t="s">
        <v>377</v>
      </c>
      <c r="B26" s="19"/>
      <c r="C26" s="19"/>
      <c r="D26" s="19"/>
      <c r="E26" s="19"/>
      <c r="F26" s="19"/>
      <c r="G26" s="24"/>
      <c r="H26" s="24"/>
      <c r="I26" s="24"/>
      <c r="J26" s="24"/>
      <c r="K26" s="49">
        <f>SUM(K14:K15)</f>
        <v>4000</v>
      </c>
      <c r="L26" s="49">
        <f>SUM(L14:L15)</f>
        <v>4000</v>
      </c>
      <c r="M26" s="49">
        <f>SUM(M14:M15)</f>
        <v>8000</v>
      </c>
      <c r="N26" s="24">
        <f>SUM(B26:M26)</f>
        <v>16000</v>
      </c>
    </row>
    <row r="27" spans="1:15" x14ac:dyDescent="0.2">
      <c r="A27" s="17" t="s">
        <v>378</v>
      </c>
      <c r="B27" s="19">
        <f t="shared" ref="B27:J27" si="11">B25</f>
        <v>4000</v>
      </c>
      <c r="C27" s="19">
        <f t="shared" si="11"/>
        <v>4000</v>
      </c>
      <c r="D27" s="19">
        <f t="shared" si="11"/>
        <v>4000</v>
      </c>
      <c r="E27" s="19">
        <f t="shared" si="11"/>
        <v>4000</v>
      </c>
      <c r="F27" s="19">
        <f t="shared" si="11"/>
        <v>4000</v>
      </c>
      <c r="G27" s="19">
        <f t="shared" si="11"/>
        <v>4000</v>
      </c>
      <c r="H27" s="19">
        <f t="shared" si="11"/>
        <v>4000</v>
      </c>
      <c r="I27" s="19">
        <f t="shared" si="11"/>
        <v>4000</v>
      </c>
      <c r="J27" s="19">
        <f t="shared" si="11"/>
        <v>4000</v>
      </c>
      <c r="K27" s="19">
        <f>K26</f>
        <v>4000</v>
      </c>
      <c r="L27" s="19">
        <f>L26</f>
        <v>4000</v>
      </c>
      <c r="M27" s="19">
        <f>M26</f>
        <v>8000</v>
      </c>
      <c r="N27" s="24">
        <f>SUM(B27:M27)</f>
        <v>52000</v>
      </c>
    </row>
    <row r="28" spans="1:15" x14ac:dyDescent="0.2">
      <c r="A28" s="17" t="s">
        <v>235</v>
      </c>
      <c r="B28" s="19">
        <f>SUM(B14:B15)</f>
        <v>4000</v>
      </c>
      <c r="C28" s="19">
        <f t="shared" ref="C28:M28" si="12">SUM(C14:C15)</f>
        <v>4000</v>
      </c>
      <c r="D28" s="19">
        <f t="shared" si="12"/>
        <v>4000</v>
      </c>
      <c r="E28" s="19">
        <f t="shared" si="12"/>
        <v>4000</v>
      </c>
      <c r="F28" s="19">
        <f t="shared" si="12"/>
        <v>4000</v>
      </c>
      <c r="G28" s="19">
        <f t="shared" si="12"/>
        <v>4000</v>
      </c>
      <c r="H28" s="19">
        <f t="shared" si="12"/>
        <v>4000</v>
      </c>
      <c r="I28" s="19">
        <f t="shared" si="12"/>
        <v>4000</v>
      </c>
      <c r="J28" s="19">
        <f t="shared" si="12"/>
        <v>4000</v>
      </c>
      <c r="K28" s="19">
        <f t="shared" si="12"/>
        <v>4000</v>
      </c>
      <c r="L28" s="19">
        <f t="shared" si="12"/>
        <v>4000</v>
      </c>
      <c r="M28" s="19">
        <f t="shared" si="12"/>
        <v>8000</v>
      </c>
      <c r="N28" s="24">
        <f>SUM(B28:M28)</f>
        <v>52000</v>
      </c>
    </row>
    <row r="29" spans="1:15" x14ac:dyDescent="0.2">
      <c r="A29" s="17" t="s">
        <v>243</v>
      </c>
      <c r="B29" s="83">
        <f t="shared" ref="B29:M29" si="13">SUM(B28/B10*B12)</f>
        <v>4000.0000000000005</v>
      </c>
      <c r="C29" s="83">
        <f t="shared" si="13"/>
        <v>4000.0000000000005</v>
      </c>
      <c r="D29" s="83">
        <f t="shared" si="13"/>
        <v>4000.0000000000005</v>
      </c>
      <c r="E29" s="83">
        <f t="shared" si="13"/>
        <v>4000.0000000000005</v>
      </c>
      <c r="F29" s="83">
        <f t="shared" si="13"/>
        <v>4000.0000000000005</v>
      </c>
      <c r="G29" s="83">
        <f t="shared" si="13"/>
        <v>4000.0000000000005</v>
      </c>
      <c r="H29" s="83">
        <f t="shared" si="13"/>
        <v>4000.0000000000005</v>
      </c>
      <c r="I29" s="83">
        <f t="shared" si="13"/>
        <v>4000.0000000000005</v>
      </c>
      <c r="J29" s="83">
        <f t="shared" si="13"/>
        <v>4000.0000000000005</v>
      </c>
      <c r="K29" s="83">
        <f t="shared" si="13"/>
        <v>4000.0000000000005</v>
      </c>
      <c r="L29" s="83">
        <f t="shared" si="13"/>
        <v>4000.0000000000005</v>
      </c>
      <c r="M29" s="83">
        <f t="shared" si="13"/>
        <v>8000.0000000000009</v>
      </c>
      <c r="N29" s="24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CD4AA-D669-4F37-9236-DF33608AC4F3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4" width="8.7109375" style="13" customWidth="1"/>
    <col min="15" max="16384" width="11.5703125" style="13"/>
  </cols>
  <sheetData>
    <row r="1" spans="1:14" s="12" customFormat="1" ht="14.45" customHeight="1" x14ac:dyDescent="0.2">
      <c r="A1" s="225" t="s">
        <v>274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s="12" customFormat="1" x14ac:dyDescent="0.2">
      <c r="A2" s="13" t="s">
        <v>198</v>
      </c>
      <c r="B2" s="192">
        <v>43952</v>
      </c>
      <c r="C2" s="13"/>
    </row>
    <row r="3" spans="1:14" s="12" customFormat="1" x14ac:dyDescent="0.2">
      <c r="A3" s="13" t="s">
        <v>201</v>
      </c>
      <c r="B3" s="13"/>
      <c r="C3" s="13"/>
      <c r="M3" s="74">
        <v>44561</v>
      </c>
    </row>
    <row r="4" spans="1:14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37" t="s">
        <v>1</v>
      </c>
      <c r="J7" s="37" t="s">
        <v>1</v>
      </c>
      <c r="K7" s="37" t="s">
        <v>1</v>
      </c>
      <c r="L7" s="54" t="s">
        <v>4</v>
      </c>
      <c r="M7" s="54" t="s">
        <v>4</v>
      </c>
      <c r="N7" s="15"/>
    </row>
    <row r="8" spans="1:14" ht="48" x14ac:dyDescent="0.2">
      <c r="A8" s="133" t="s">
        <v>21</v>
      </c>
      <c r="B8" s="15"/>
      <c r="C8" s="15"/>
      <c r="D8" s="15"/>
      <c r="E8" s="15"/>
      <c r="F8" s="15"/>
      <c r="G8" s="135" t="s">
        <v>35</v>
      </c>
      <c r="H8" s="15"/>
      <c r="I8" s="15"/>
      <c r="J8" s="15"/>
      <c r="K8" s="15"/>
      <c r="L8" s="147" t="s">
        <v>40</v>
      </c>
      <c r="M8" s="15"/>
      <c r="N8" s="15"/>
    </row>
    <row r="9" spans="1:14" x14ac:dyDescent="0.2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15"/>
    </row>
    <row r="10" spans="1:14" x14ac:dyDescent="0.2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">
      <c r="A13" s="33" t="s">
        <v>221</v>
      </c>
      <c r="B13" s="82">
        <f>B14</f>
        <v>5000</v>
      </c>
      <c r="C13" s="82">
        <f t="shared" ref="C13:M13" si="3">C14+B13</f>
        <v>10000</v>
      </c>
      <c r="D13" s="82">
        <f t="shared" si="3"/>
        <v>15000</v>
      </c>
      <c r="E13" s="82">
        <f t="shared" si="3"/>
        <v>20000</v>
      </c>
      <c r="F13" s="82">
        <f t="shared" si="3"/>
        <v>25000</v>
      </c>
      <c r="G13" s="82">
        <f t="shared" si="3"/>
        <v>30000</v>
      </c>
      <c r="H13" s="82">
        <f t="shared" si="3"/>
        <v>35000</v>
      </c>
      <c r="I13" s="82">
        <f t="shared" si="3"/>
        <v>40000</v>
      </c>
      <c r="J13" s="82">
        <f t="shared" si="3"/>
        <v>45000</v>
      </c>
      <c r="K13" s="82">
        <f t="shared" si="3"/>
        <v>50000</v>
      </c>
      <c r="L13" s="82">
        <f t="shared" si="3"/>
        <v>55000</v>
      </c>
      <c r="M13" s="82">
        <f t="shared" si="3"/>
        <v>60000</v>
      </c>
      <c r="N13" s="82"/>
    </row>
    <row r="14" spans="1:14" x14ac:dyDescent="0.2">
      <c r="A14" s="17" t="s">
        <v>389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8" si="4">SUM(B14:M14)</f>
        <v>60000</v>
      </c>
    </row>
    <row r="15" spans="1:14" x14ac:dyDescent="0.2">
      <c r="A15" s="17" t="s">
        <v>390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4"/>
        <v>5000</v>
      </c>
    </row>
    <row r="16" spans="1:14" x14ac:dyDescent="0.2">
      <c r="A16" s="17" t="s">
        <v>16</v>
      </c>
      <c r="B16" s="19"/>
      <c r="C16" s="19">
        <v>30000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>
        <f t="shared" si="4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222</v>
      </c>
      <c r="B18" s="22">
        <f t="shared" ref="B18:M18" si="5">SUM(B14:B17)</f>
        <v>5000</v>
      </c>
      <c r="C18" s="22">
        <f t="shared" si="5"/>
        <v>35000</v>
      </c>
      <c r="D18" s="22">
        <f t="shared" si="5"/>
        <v>5000</v>
      </c>
      <c r="E18" s="22">
        <f t="shared" si="5"/>
        <v>5000</v>
      </c>
      <c r="F18" s="22">
        <f t="shared" si="5"/>
        <v>5000</v>
      </c>
      <c r="G18" s="22">
        <f t="shared" si="5"/>
        <v>5000</v>
      </c>
      <c r="H18" s="22">
        <f t="shared" si="5"/>
        <v>5000</v>
      </c>
      <c r="I18" s="22">
        <f t="shared" si="5"/>
        <v>5000</v>
      </c>
      <c r="J18" s="22">
        <f t="shared" si="5"/>
        <v>5000</v>
      </c>
      <c r="K18" s="22">
        <f t="shared" si="5"/>
        <v>5000</v>
      </c>
      <c r="L18" s="22">
        <f t="shared" si="5"/>
        <v>5000</v>
      </c>
      <c r="M18" s="22">
        <f t="shared" si="5"/>
        <v>10000</v>
      </c>
      <c r="N18" s="22">
        <f t="shared" si="4"/>
        <v>95000</v>
      </c>
    </row>
    <row r="19" spans="1:15" x14ac:dyDescent="0.2">
      <c r="A19" s="17" t="s">
        <v>224</v>
      </c>
      <c r="B19" s="58">
        <f>Tariffe!C68</f>
        <v>9.5000000000000001E-2</v>
      </c>
      <c r="C19" s="58">
        <f>Tariffe!C668</f>
        <v>0.30099999999999999</v>
      </c>
      <c r="D19" s="58">
        <f>B19</f>
        <v>9.5000000000000001E-2</v>
      </c>
      <c r="E19" s="58">
        <f>B19</f>
        <v>9.5000000000000001E-2</v>
      </c>
      <c r="F19" s="58">
        <f>B19</f>
        <v>9.5000000000000001E-2</v>
      </c>
      <c r="G19" s="23"/>
      <c r="H19" s="23"/>
      <c r="I19" s="23"/>
      <c r="J19" s="23"/>
      <c r="K19" s="23"/>
      <c r="L19" s="23"/>
      <c r="M19" s="23"/>
      <c r="O19" s="19"/>
    </row>
    <row r="20" spans="1:15" x14ac:dyDescent="0.2">
      <c r="A20" s="17" t="s">
        <v>225</v>
      </c>
      <c r="B20" s="24">
        <f>B28*B19</f>
        <v>475</v>
      </c>
      <c r="C20" s="24">
        <f>C28*C19</f>
        <v>10535</v>
      </c>
      <c r="D20" s="24">
        <f>D28*D19</f>
        <v>475</v>
      </c>
      <c r="E20" s="24">
        <f>E28*E19</f>
        <v>475</v>
      </c>
      <c r="F20" s="24">
        <f>F28*F19</f>
        <v>475</v>
      </c>
      <c r="G20" s="24"/>
      <c r="H20" s="24"/>
      <c r="I20" s="24"/>
      <c r="J20" s="24"/>
      <c r="K20" s="24"/>
      <c r="L20" s="24"/>
      <c r="M20" s="24"/>
      <c r="N20" s="24">
        <f>SUM(B20:M20)</f>
        <v>12435</v>
      </c>
      <c r="O20" s="24"/>
    </row>
    <row r="21" spans="1:15" x14ac:dyDescent="0.2">
      <c r="A21" s="17" t="s">
        <v>359</v>
      </c>
      <c r="B21" s="24"/>
      <c r="C21" s="24"/>
      <c r="D21" s="24"/>
      <c r="E21" s="24"/>
      <c r="F21" s="24"/>
      <c r="G21" s="30">
        <f>Tariffe!D68</f>
        <v>4.1000000000000002E-2</v>
      </c>
      <c r="H21" s="30">
        <f>$G$21</f>
        <v>4.1000000000000002E-2</v>
      </c>
      <c r="I21" s="30">
        <f t="shared" ref="I21:K21" si="6">$G$21</f>
        <v>4.1000000000000002E-2</v>
      </c>
      <c r="J21" s="30">
        <f t="shared" si="6"/>
        <v>4.1000000000000002E-2</v>
      </c>
      <c r="K21" s="30">
        <f t="shared" si="6"/>
        <v>4.1000000000000002E-2</v>
      </c>
      <c r="L21" s="23"/>
      <c r="M21" s="23"/>
      <c r="N21" s="24"/>
      <c r="O21" s="19"/>
    </row>
    <row r="22" spans="1:15" x14ac:dyDescent="0.2">
      <c r="A22" s="17" t="s">
        <v>364</v>
      </c>
      <c r="B22" s="24"/>
      <c r="C22" s="24"/>
      <c r="D22" s="24"/>
      <c r="E22" s="24"/>
      <c r="F22" s="24"/>
      <c r="G22" s="24">
        <f>G29*G21</f>
        <v>205</v>
      </c>
      <c r="H22" s="24">
        <f>H29*H21</f>
        <v>205</v>
      </c>
      <c r="I22" s="24">
        <f>I29*I21</f>
        <v>205</v>
      </c>
      <c r="J22" s="24">
        <f>J29*J21</f>
        <v>205</v>
      </c>
      <c r="K22" s="24">
        <f>K29*K21</f>
        <v>205</v>
      </c>
      <c r="L22" s="24"/>
      <c r="M22" s="24"/>
      <c r="N22" s="24">
        <f>SUM(B22:M22)</f>
        <v>1025</v>
      </c>
      <c r="O22" s="19"/>
    </row>
    <row r="23" spans="1:15" x14ac:dyDescent="0.2">
      <c r="A23" s="17" t="s">
        <v>361</v>
      </c>
      <c r="B23" s="24"/>
      <c r="C23" s="24"/>
      <c r="D23" s="24"/>
      <c r="E23" s="24"/>
      <c r="F23" s="24"/>
      <c r="G23" s="24"/>
      <c r="H23" s="24"/>
      <c r="I23" s="24"/>
      <c r="J23" s="24"/>
      <c r="K23" s="23"/>
      <c r="L23" s="55">
        <f>Tariffe!E68</f>
        <v>0.02</v>
      </c>
      <c r="M23" s="55">
        <f>Tariffe!E168</f>
        <v>9.5000000000000001E-2</v>
      </c>
      <c r="N23" s="24"/>
      <c r="O23" s="19"/>
    </row>
    <row r="24" spans="1:15" x14ac:dyDescent="0.2">
      <c r="A24" s="17" t="s">
        <v>366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>
        <f>L30*L23</f>
        <v>100</v>
      </c>
      <c r="M24" s="24">
        <f>M30*M23</f>
        <v>950</v>
      </c>
      <c r="N24" s="24">
        <f>SUM(B24:M24)</f>
        <v>1050</v>
      </c>
      <c r="O24" s="19"/>
    </row>
    <row r="25" spans="1:15" x14ac:dyDescent="0.2">
      <c r="A25" s="18" t="s">
        <v>375</v>
      </c>
      <c r="B25" s="33">
        <f t="shared" ref="B25:M25" si="7">B20+B22+B24</f>
        <v>475</v>
      </c>
      <c r="C25" s="33">
        <f t="shared" si="7"/>
        <v>10535</v>
      </c>
      <c r="D25" s="33">
        <f t="shared" si="7"/>
        <v>475</v>
      </c>
      <c r="E25" s="33">
        <f t="shared" si="7"/>
        <v>475</v>
      </c>
      <c r="F25" s="33">
        <f t="shared" si="7"/>
        <v>475</v>
      </c>
      <c r="G25" s="33">
        <f t="shared" si="7"/>
        <v>205</v>
      </c>
      <c r="H25" s="33">
        <f t="shared" si="7"/>
        <v>205</v>
      </c>
      <c r="I25" s="33">
        <f t="shared" si="7"/>
        <v>205</v>
      </c>
      <c r="J25" s="33">
        <f t="shared" si="7"/>
        <v>205</v>
      </c>
      <c r="K25" s="33">
        <f t="shared" si="7"/>
        <v>205</v>
      </c>
      <c r="L25" s="33">
        <f t="shared" si="7"/>
        <v>100</v>
      </c>
      <c r="M25" s="33">
        <f t="shared" si="7"/>
        <v>950</v>
      </c>
      <c r="N25" s="27">
        <f>SUM(B25:M25)</f>
        <v>14510</v>
      </c>
      <c r="O25" s="19"/>
    </row>
    <row r="26" spans="1:15" x14ac:dyDescent="0.2">
      <c r="A26" s="12" t="s">
        <v>230</v>
      </c>
      <c r="B26" s="28">
        <f t="shared" ref="B26:M26" si="8">B18-B25</f>
        <v>4525</v>
      </c>
      <c r="C26" s="28">
        <f t="shared" si="8"/>
        <v>24465</v>
      </c>
      <c r="D26" s="28">
        <f t="shared" si="8"/>
        <v>4525</v>
      </c>
      <c r="E26" s="28">
        <f t="shared" si="8"/>
        <v>4525</v>
      </c>
      <c r="F26" s="28">
        <f t="shared" si="8"/>
        <v>4525</v>
      </c>
      <c r="G26" s="28">
        <f t="shared" si="8"/>
        <v>4795</v>
      </c>
      <c r="H26" s="28">
        <f t="shared" si="8"/>
        <v>4795</v>
      </c>
      <c r="I26" s="28">
        <f t="shared" si="8"/>
        <v>4795</v>
      </c>
      <c r="J26" s="28">
        <f t="shared" si="8"/>
        <v>4795</v>
      </c>
      <c r="K26" s="28">
        <f t="shared" si="8"/>
        <v>4795</v>
      </c>
      <c r="L26" s="28">
        <f t="shared" si="8"/>
        <v>4900</v>
      </c>
      <c r="M26" s="28">
        <f t="shared" si="8"/>
        <v>9050</v>
      </c>
      <c r="N26" s="28">
        <f>SUM(B26:M26)</f>
        <v>80490</v>
      </c>
    </row>
    <row r="28" spans="1:15" x14ac:dyDescent="0.2">
      <c r="A28" s="17" t="s">
        <v>231</v>
      </c>
      <c r="B28" s="56">
        <f>SUM(B14:B17)</f>
        <v>5000</v>
      </c>
      <c r="C28" s="56">
        <f>SUM(C14:C17)</f>
        <v>35000</v>
      </c>
      <c r="D28" s="56">
        <f>SUM(D14:D17)</f>
        <v>5000</v>
      </c>
      <c r="E28" s="56">
        <f>SUM(E14:E17)</f>
        <v>5000</v>
      </c>
      <c r="F28" s="56">
        <f>SUM(F14:F17)</f>
        <v>5000</v>
      </c>
      <c r="G28" s="24"/>
      <c r="H28" s="24"/>
      <c r="I28" s="24"/>
      <c r="J28" s="24"/>
      <c r="K28" s="24"/>
      <c r="L28" s="24"/>
      <c r="M28" s="24"/>
      <c r="N28" s="24">
        <f t="shared" ref="N28:N33" si="9">SUM(B28:M28)</f>
        <v>55000</v>
      </c>
    </row>
    <row r="29" spans="1:15" x14ac:dyDescent="0.2">
      <c r="A29" s="17" t="s">
        <v>376</v>
      </c>
      <c r="B29" s="19"/>
      <c r="C29" s="19"/>
      <c r="D29" s="19"/>
      <c r="E29" s="19"/>
      <c r="F29" s="19"/>
      <c r="G29" s="31">
        <f>SUM(G14:G17)</f>
        <v>5000</v>
      </c>
      <c r="H29" s="31">
        <f>SUM(H14:H17)</f>
        <v>5000</v>
      </c>
      <c r="I29" s="31">
        <f>SUM(I14:I17)</f>
        <v>5000</v>
      </c>
      <c r="J29" s="31">
        <f>SUM(J14:J17)</f>
        <v>5000</v>
      </c>
      <c r="K29" s="31">
        <f>SUM(K14:K17)</f>
        <v>5000</v>
      </c>
      <c r="L29" s="19"/>
      <c r="M29" s="19"/>
      <c r="N29" s="24">
        <f t="shared" si="9"/>
        <v>25000</v>
      </c>
    </row>
    <row r="30" spans="1:15" x14ac:dyDescent="0.2">
      <c r="A30" s="17" t="s">
        <v>379</v>
      </c>
      <c r="B30" s="19"/>
      <c r="C30" s="19"/>
      <c r="D30" s="19"/>
      <c r="E30" s="19"/>
      <c r="F30" s="19"/>
      <c r="G30" s="19"/>
      <c r="H30" s="19"/>
      <c r="I30" s="19"/>
      <c r="J30" s="19"/>
      <c r="K30" s="24"/>
      <c r="L30" s="52">
        <f>SUM(L14:L17)</f>
        <v>5000</v>
      </c>
      <c r="M30" s="52">
        <f>SUM(M14:M17)</f>
        <v>10000</v>
      </c>
      <c r="N30" s="24">
        <f t="shared" si="9"/>
        <v>15000</v>
      </c>
    </row>
    <row r="31" spans="1:15" x14ac:dyDescent="0.2">
      <c r="A31" s="17" t="s">
        <v>378</v>
      </c>
      <c r="B31" s="19">
        <f>B28</f>
        <v>5000</v>
      </c>
      <c r="C31" s="19">
        <f>C28</f>
        <v>35000</v>
      </c>
      <c r="D31" s="19">
        <f>D28</f>
        <v>5000</v>
      </c>
      <c r="E31" s="19">
        <f>E28</f>
        <v>5000</v>
      </c>
      <c r="F31" s="19">
        <f>F28</f>
        <v>5000</v>
      </c>
      <c r="G31" s="19">
        <f>G29</f>
        <v>5000</v>
      </c>
      <c r="H31" s="19">
        <f>H29</f>
        <v>5000</v>
      </c>
      <c r="I31" s="19">
        <f>I29</f>
        <v>5000</v>
      </c>
      <c r="J31" s="19">
        <f>J29</f>
        <v>5000</v>
      </c>
      <c r="K31" s="19">
        <f>K29</f>
        <v>5000</v>
      </c>
      <c r="L31" s="24">
        <f t="shared" ref="L31:M31" si="10">L30</f>
        <v>5000</v>
      </c>
      <c r="M31" s="24">
        <f t="shared" si="10"/>
        <v>10000</v>
      </c>
      <c r="N31" s="24">
        <f t="shared" si="9"/>
        <v>95000</v>
      </c>
    </row>
    <row r="32" spans="1:15" x14ac:dyDescent="0.2">
      <c r="A32" s="17" t="s">
        <v>235</v>
      </c>
      <c r="B32" s="19">
        <f>SUM(B14:B15)</f>
        <v>5000</v>
      </c>
      <c r="C32" s="19">
        <f t="shared" ref="C32:M32" si="11">SUM(C14:C15)</f>
        <v>5000</v>
      </c>
      <c r="D32" s="19">
        <f t="shared" si="11"/>
        <v>5000</v>
      </c>
      <c r="E32" s="19">
        <f t="shared" si="11"/>
        <v>5000</v>
      </c>
      <c r="F32" s="19">
        <f t="shared" si="11"/>
        <v>5000</v>
      </c>
      <c r="G32" s="19">
        <f t="shared" si="11"/>
        <v>5000</v>
      </c>
      <c r="H32" s="19">
        <f t="shared" si="11"/>
        <v>5000</v>
      </c>
      <c r="I32" s="19">
        <f t="shared" si="11"/>
        <v>5000</v>
      </c>
      <c r="J32" s="19">
        <f t="shared" si="11"/>
        <v>5000</v>
      </c>
      <c r="K32" s="19">
        <f t="shared" si="11"/>
        <v>5000</v>
      </c>
      <c r="L32" s="19">
        <f t="shared" si="11"/>
        <v>5000</v>
      </c>
      <c r="M32" s="19">
        <f t="shared" si="11"/>
        <v>10000</v>
      </c>
      <c r="N32" s="24">
        <f t="shared" si="9"/>
        <v>65000</v>
      </c>
    </row>
    <row r="33" spans="1:14" x14ac:dyDescent="0.2">
      <c r="A33" s="17" t="s">
        <v>238</v>
      </c>
      <c r="B33" s="19">
        <f t="shared" ref="B33:M33" si="12">B16</f>
        <v>0</v>
      </c>
      <c r="C33" s="19">
        <f t="shared" si="12"/>
        <v>30000</v>
      </c>
      <c r="D33" s="19">
        <f t="shared" si="12"/>
        <v>0</v>
      </c>
      <c r="E33" s="19">
        <f t="shared" si="12"/>
        <v>0</v>
      </c>
      <c r="F33" s="19">
        <f t="shared" si="12"/>
        <v>0</v>
      </c>
      <c r="G33" s="19">
        <f t="shared" si="12"/>
        <v>0</v>
      </c>
      <c r="H33" s="19">
        <f t="shared" si="12"/>
        <v>0</v>
      </c>
      <c r="I33" s="19">
        <f t="shared" si="12"/>
        <v>0</v>
      </c>
      <c r="J33" s="19">
        <f t="shared" si="12"/>
        <v>0</v>
      </c>
      <c r="K33" s="19">
        <f t="shared" si="12"/>
        <v>0</v>
      </c>
      <c r="L33" s="19">
        <f t="shared" si="12"/>
        <v>0</v>
      </c>
      <c r="M33" s="19">
        <f t="shared" si="12"/>
        <v>0</v>
      </c>
      <c r="N33" s="24">
        <f t="shared" si="9"/>
        <v>30000</v>
      </c>
    </row>
    <row r="34" spans="1:14" x14ac:dyDescent="0.2">
      <c r="A34" s="17" t="s">
        <v>243</v>
      </c>
      <c r="B34" s="83">
        <f t="shared" ref="B34:M34" si="13">SUM(B32/B10*B12)+B33</f>
        <v>5000</v>
      </c>
      <c r="C34" s="83">
        <f t="shared" si="13"/>
        <v>35000</v>
      </c>
      <c r="D34" s="83">
        <f t="shared" si="13"/>
        <v>5000</v>
      </c>
      <c r="E34" s="83">
        <f t="shared" si="13"/>
        <v>5000</v>
      </c>
      <c r="F34" s="83">
        <f t="shared" si="13"/>
        <v>5000</v>
      </c>
      <c r="G34" s="83">
        <f t="shared" si="13"/>
        <v>5000</v>
      </c>
      <c r="H34" s="83">
        <f t="shared" si="13"/>
        <v>5000</v>
      </c>
      <c r="I34" s="83">
        <f t="shared" si="13"/>
        <v>5000</v>
      </c>
      <c r="J34" s="83">
        <f t="shared" si="13"/>
        <v>5000</v>
      </c>
      <c r="K34" s="83">
        <f t="shared" si="13"/>
        <v>5000</v>
      </c>
      <c r="L34" s="83">
        <f t="shared" si="13"/>
        <v>5000</v>
      </c>
      <c r="M34" s="83">
        <f t="shared" si="13"/>
        <v>10000</v>
      </c>
      <c r="N34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C32" formulaRange="1"/>
  </ignoredErrors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627A-9ACF-4443-BC65-38B029B68822}">
  <sheetPr>
    <tabColor rgb="FF7030A0"/>
  </sheetPr>
  <dimension ref="A1:O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7109375" style="13" customWidth="1"/>
    <col min="2" max="14" width="8.7109375" style="13" customWidth="1"/>
    <col min="15" max="16384" width="11.5703125" style="13"/>
  </cols>
  <sheetData>
    <row r="1" spans="1:14" s="12" customFormat="1" ht="14.45" customHeight="1" x14ac:dyDescent="0.2">
      <c r="A1" s="225" t="s">
        <v>275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s="12" customFormat="1" x14ac:dyDescent="0.2">
      <c r="A2" s="13" t="s">
        <v>198</v>
      </c>
      <c r="B2" s="192">
        <v>43952</v>
      </c>
      <c r="C2" s="13"/>
    </row>
    <row r="3" spans="1:14" s="12" customFormat="1" x14ac:dyDescent="0.2">
      <c r="A3" s="13" t="s">
        <v>201</v>
      </c>
      <c r="B3" s="13"/>
      <c r="C3" s="13"/>
      <c r="M3" s="74">
        <v>44561</v>
      </c>
    </row>
    <row r="4" spans="1:14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204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">
      <c r="A7" s="17" t="s">
        <v>355</v>
      </c>
      <c r="B7" s="60" t="s">
        <v>8</v>
      </c>
      <c r="C7" s="60" t="s">
        <v>8</v>
      </c>
      <c r="D7" s="60" t="s">
        <v>8</v>
      </c>
      <c r="E7" s="60" t="s">
        <v>8</v>
      </c>
      <c r="F7" s="60" t="s">
        <v>8</v>
      </c>
      <c r="G7" s="60" t="s">
        <v>8</v>
      </c>
      <c r="H7" s="60" t="s">
        <v>8</v>
      </c>
      <c r="I7" s="60" t="s">
        <v>8</v>
      </c>
      <c r="J7" s="53" t="s">
        <v>10</v>
      </c>
      <c r="K7" s="53" t="s">
        <v>10</v>
      </c>
      <c r="L7" s="54" t="s">
        <v>4</v>
      </c>
      <c r="M7" s="54" t="s">
        <v>4</v>
      </c>
      <c r="N7" s="15"/>
    </row>
    <row r="8" spans="1:14" ht="48" x14ac:dyDescent="0.2">
      <c r="A8" s="133" t="s">
        <v>21</v>
      </c>
      <c r="B8" s="15"/>
      <c r="C8" s="15"/>
      <c r="D8" s="15"/>
      <c r="E8" s="15"/>
      <c r="F8" s="15"/>
      <c r="G8" s="15"/>
      <c r="H8" s="15"/>
      <c r="I8" s="15"/>
      <c r="J8" s="147" t="s">
        <v>41</v>
      </c>
      <c r="K8" s="15"/>
      <c r="L8" s="147" t="s">
        <v>42</v>
      </c>
      <c r="M8" s="15"/>
      <c r="N8" s="15"/>
    </row>
    <row r="9" spans="1:14" x14ac:dyDescent="0.2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15"/>
    </row>
    <row r="10" spans="1:14" x14ac:dyDescent="0.2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">
      <c r="A13" s="33" t="s">
        <v>221</v>
      </c>
      <c r="B13" s="82">
        <f>B14</f>
        <v>6000</v>
      </c>
      <c r="C13" s="82">
        <f t="shared" ref="C13:M13" si="3">C14+B13</f>
        <v>12000</v>
      </c>
      <c r="D13" s="82">
        <f t="shared" si="3"/>
        <v>18000</v>
      </c>
      <c r="E13" s="82">
        <f t="shared" si="3"/>
        <v>24000</v>
      </c>
      <c r="F13" s="82">
        <f t="shared" si="3"/>
        <v>30000</v>
      </c>
      <c r="G13" s="82">
        <f t="shared" si="3"/>
        <v>36000</v>
      </c>
      <c r="H13" s="82">
        <f t="shared" si="3"/>
        <v>42000</v>
      </c>
      <c r="I13" s="82">
        <f t="shared" si="3"/>
        <v>48000</v>
      </c>
      <c r="J13" s="82">
        <f t="shared" si="3"/>
        <v>54000</v>
      </c>
      <c r="K13" s="82">
        <f t="shared" si="3"/>
        <v>60000</v>
      </c>
      <c r="L13" s="82">
        <f t="shared" si="3"/>
        <v>66000</v>
      </c>
      <c r="M13" s="82">
        <f t="shared" si="3"/>
        <v>72000</v>
      </c>
      <c r="N13" s="82"/>
    </row>
    <row r="14" spans="1:14" x14ac:dyDescent="0.2">
      <c r="A14" s="17" t="s">
        <v>389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4">SUM(B14:M14)</f>
        <v>72000</v>
      </c>
    </row>
    <row r="15" spans="1:14" x14ac:dyDescent="0.2">
      <c r="A15" s="17" t="s">
        <v>423</v>
      </c>
      <c r="B15" s="19"/>
      <c r="C15" s="19"/>
      <c r="D15" s="19"/>
      <c r="E15" s="19"/>
      <c r="F15" s="19"/>
      <c r="G15" s="19"/>
      <c r="H15" s="19"/>
      <c r="I15" s="19">
        <v>200</v>
      </c>
      <c r="J15" s="19">
        <v>200</v>
      </c>
      <c r="K15" s="19">
        <v>200</v>
      </c>
      <c r="L15" s="19">
        <v>200</v>
      </c>
      <c r="M15" s="19">
        <v>200</v>
      </c>
      <c r="N15" s="19">
        <f t="shared" si="4"/>
        <v>1000</v>
      </c>
    </row>
    <row r="16" spans="1:14" x14ac:dyDescent="0.2">
      <c r="A16" s="17" t="s">
        <v>390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>
        <f>M13/12</f>
        <v>6000</v>
      </c>
      <c r="N16" s="19">
        <f t="shared" si="4"/>
        <v>6000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222</v>
      </c>
      <c r="B18" s="22">
        <f t="shared" ref="B18:M18" si="5">SUM(B14:B16)</f>
        <v>6000</v>
      </c>
      <c r="C18" s="22">
        <f t="shared" si="5"/>
        <v>6000</v>
      </c>
      <c r="D18" s="22">
        <f t="shared" si="5"/>
        <v>6000</v>
      </c>
      <c r="E18" s="22">
        <f t="shared" si="5"/>
        <v>6000</v>
      </c>
      <c r="F18" s="22">
        <f t="shared" si="5"/>
        <v>6000</v>
      </c>
      <c r="G18" s="22">
        <f t="shared" si="5"/>
        <v>6000</v>
      </c>
      <c r="H18" s="22">
        <f t="shared" si="5"/>
        <v>6000</v>
      </c>
      <c r="I18" s="22">
        <f t="shared" si="5"/>
        <v>6200</v>
      </c>
      <c r="J18" s="22">
        <f t="shared" si="5"/>
        <v>6200</v>
      </c>
      <c r="K18" s="22">
        <f t="shared" si="5"/>
        <v>6200</v>
      </c>
      <c r="L18" s="22">
        <f t="shared" si="5"/>
        <v>6200</v>
      </c>
      <c r="M18" s="22">
        <f t="shared" si="5"/>
        <v>12200</v>
      </c>
      <c r="N18" s="22">
        <f t="shared" si="4"/>
        <v>79000</v>
      </c>
    </row>
    <row r="19" spans="1:15" x14ac:dyDescent="0.2">
      <c r="A19" s="17" t="s">
        <v>360</v>
      </c>
      <c r="B19" s="61">
        <f>Tariffe!F88</f>
        <v>0.113</v>
      </c>
      <c r="C19" s="61">
        <f>$B$19</f>
        <v>0.113</v>
      </c>
      <c r="D19" s="61">
        <f t="shared" ref="D19:H19" si="6">$B$19</f>
        <v>0.113</v>
      </c>
      <c r="E19" s="61">
        <f t="shared" si="6"/>
        <v>0.113</v>
      </c>
      <c r="F19" s="61">
        <f t="shared" si="6"/>
        <v>0.113</v>
      </c>
      <c r="G19" s="61">
        <f t="shared" si="6"/>
        <v>0.113</v>
      </c>
      <c r="H19" s="61">
        <f t="shared" si="6"/>
        <v>0.113</v>
      </c>
      <c r="I19" s="61">
        <f>Tariffe!F92</f>
        <v>0.11600000000000001</v>
      </c>
      <c r="J19" s="23"/>
      <c r="K19" s="23"/>
      <c r="L19" s="23"/>
      <c r="M19" s="23"/>
      <c r="O19" s="19"/>
    </row>
    <row r="20" spans="1:15" x14ac:dyDescent="0.2">
      <c r="A20" s="17" t="s">
        <v>365</v>
      </c>
      <c r="B20" s="24">
        <f t="shared" ref="B20:I20" si="7">B28*B19</f>
        <v>678</v>
      </c>
      <c r="C20" s="24">
        <f t="shared" si="7"/>
        <v>678</v>
      </c>
      <c r="D20" s="24">
        <f t="shared" si="7"/>
        <v>678</v>
      </c>
      <c r="E20" s="24">
        <f t="shared" si="7"/>
        <v>678</v>
      </c>
      <c r="F20" s="24">
        <f t="shared" si="7"/>
        <v>678</v>
      </c>
      <c r="G20" s="24">
        <f t="shared" si="7"/>
        <v>678</v>
      </c>
      <c r="H20" s="24">
        <f t="shared" si="7"/>
        <v>678</v>
      </c>
      <c r="I20" s="24">
        <f t="shared" si="7"/>
        <v>719.2</v>
      </c>
      <c r="J20" s="24"/>
      <c r="K20" s="24"/>
      <c r="L20" s="24"/>
      <c r="M20" s="24"/>
      <c r="N20" s="24">
        <f>SUM(B20:M20)</f>
        <v>5465.2</v>
      </c>
      <c r="O20" s="24"/>
    </row>
    <row r="21" spans="1:15" x14ac:dyDescent="0.2">
      <c r="A21" s="17" t="s">
        <v>362</v>
      </c>
      <c r="B21" s="24"/>
      <c r="C21" s="24"/>
      <c r="D21" s="24"/>
      <c r="E21" s="24"/>
      <c r="F21" s="24"/>
      <c r="G21" s="23"/>
      <c r="H21" s="23"/>
      <c r="I21" s="23"/>
      <c r="J21" s="62">
        <f>Tariffe!G92</f>
        <v>9.1999999999999998E-2</v>
      </c>
      <c r="K21" s="62">
        <f>J21</f>
        <v>9.1999999999999998E-2</v>
      </c>
      <c r="L21" s="23"/>
      <c r="M21" s="23"/>
      <c r="N21" s="24"/>
      <c r="O21" s="19"/>
    </row>
    <row r="22" spans="1:15" x14ac:dyDescent="0.2">
      <c r="A22" s="17" t="s">
        <v>367</v>
      </c>
      <c r="B22" s="24"/>
      <c r="C22" s="24"/>
      <c r="D22" s="24"/>
      <c r="E22" s="24"/>
      <c r="F22" s="24"/>
      <c r="G22" s="24"/>
      <c r="H22" s="24"/>
      <c r="I22" s="24"/>
      <c r="J22" s="24">
        <f>J29*J21</f>
        <v>570.4</v>
      </c>
      <c r="K22" s="24">
        <f>K29*K21</f>
        <v>570.4</v>
      </c>
      <c r="L22" s="24"/>
      <c r="M22" s="24"/>
      <c r="N22" s="24">
        <f>SUM(B22:M22)</f>
        <v>1140.8</v>
      </c>
      <c r="O22" s="19"/>
    </row>
    <row r="23" spans="1:15" x14ac:dyDescent="0.2">
      <c r="A23" s="17" t="s">
        <v>361</v>
      </c>
      <c r="B23" s="24"/>
      <c r="C23" s="24"/>
      <c r="D23" s="24"/>
      <c r="E23" s="24"/>
      <c r="F23" s="24"/>
      <c r="G23" s="24"/>
      <c r="H23" s="24"/>
      <c r="I23" s="24"/>
      <c r="J23" s="24"/>
      <c r="K23" s="23"/>
      <c r="L23" s="55">
        <f>Tariffe!E92</f>
        <v>3.5000000000000003E-2</v>
      </c>
      <c r="M23" s="55">
        <f>Tariffe!E212</f>
        <v>0.127</v>
      </c>
      <c r="N23" s="24"/>
      <c r="O23" s="19"/>
    </row>
    <row r="24" spans="1:15" x14ac:dyDescent="0.2">
      <c r="A24" s="17" t="s">
        <v>366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>
        <f>L30*L23</f>
        <v>217.00000000000003</v>
      </c>
      <c r="M24" s="24">
        <f>M30*M23</f>
        <v>1549.4</v>
      </c>
      <c r="N24" s="24">
        <f>SUM(B24:M24)</f>
        <v>1766.4</v>
      </c>
      <c r="O24" s="19"/>
    </row>
    <row r="25" spans="1:15" x14ac:dyDescent="0.2">
      <c r="A25" s="18" t="s">
        <v>375</v>
      </c>
      <c r="B25" s="33">
        <f t="shared" ref="B25:N25" si="8">B20+B22+B24</f>
        <v>678</v>
      </c>
      <c r="C25" s="33">
        <f t="shared" si="8"/>
        <v>678</v>
      </c>
      <c r="D25" s="33">
        <f t="shared" si="8"/>
        <v>678</v>
      </c>
      <c r="E25" s="33">
        <f t="shared" si="8"/>
        <v>678</v>
      </c>
      <c r="F25" s="33">
        <f t="shared" si="8"/>
        <v>678</v>
      </c>
      <c r="G25" s="33">
        <f t="shared" si="8"/>
        <v>678</v>
      </c>
      <c r="H25" s="33">
        <f t="shared" si="8"/>
        <v>678</v>
      </c>
      <c r="I25" s="33">
        <f t="shared" si="8"/>
        <v>719.2</v>
      </c>
      <c r="J25" s="33">
        <f t="shared" si="8"/>
        <v>570.4</v>
      </c>
      <c r="K25" s="33">
        <f t="shared" si="8"/>
        <v>570.4</v>
      </c>
      <c r="L25" s="33">
        <f t="shared" si="8"/>
        <v>217.00000000000003</v>
      </c>
      <c r="M25" s="33">
        <f t="shared" si="8"/>
        <v>1549.4</v>
      </c>
      <c r="N25" s="33">
        <f t="shared" si="8"/>
        <v>8372.4</v>
      </c>
      <c r="O25" s="19"/>
    </row>
    <row r="26" spans="1:15" x14ac:dyDescent="0.2">
      <c r="A26" s="12" t="s">
        <v>230</v>
      </c>
      <c r="B26" s="28">
        <f t="shared" ref="B26:M26" si="9">B18-B25</f>
        <v>5322</v>
      </c>
      <c r="C26" s="28">
        <f t="shared" si="9"/>
        <v>5322</v>
      </c>
      <c r="D26" s="28">
        <f t="shared" si="9"/>
        <v>5322</v>
      </c>
      <c r="E26" s="28">
        <f t="shared" si="9"/>
        <v>5322</v>
      </c>
      <c r="F26" s="28">
        <f t="shared" si="9"/>
        <v>5322</v>
      </c>
      <c r="G26" s="28">
        <f t="shared" si="9"/>
        <v>5322</v>
      </c>
      <c r="H26" s="28">
        <f t="shared" si="9"/>
        <v>5322</v>
      </c>
      <c r="I26" s="28">
        <f t="shared" si="9"/>
        <v>5480.8</v>
      </c>
      <c r="J26" s="28">
        <f t="shared" si="9"/>
        <v>5629.6</v>
      </c>
      <c r="K26" s="28">
        <f t="shared" si="9"/>
        <v>5629.6</v>
      </c>
      <c r="L26" s="28">
        <f t="shared" si="9"/>
        <v>5983</v>
      </c>
      <c r="M26" s="28">
        <f t="shared" si="9"/>
        <v>10650.6</v>
      </c>
      <c r="N26" s="28">
        <f>SUM(B26:M26)</f>
        <v>70627.600000000006</v>
      </c>
    </row>
    <row r="28" spans="1:15" x14ac:dyDescent="0.2">
      <c r="A28" s="17" t="s">
        <v>377</v>
      </c>
      <c r="B28" s="49">
        <f t="shared" ref="B28:I28" si="10">SUM(B14:B16)</f>
        <v>6000</v>
      </c>
      <c r="C28" s="49">
        <f t="shared" si="10"/>
        <v>6000</v>
      </c>
      <c r="D28" s="49">
        <f t="shared" si="10"/>
        <v>6000</v>
      </c>
      <c r="E28" s="49">
        <f t="shared" si="10"/>
        <v>6000</v>
      </c>
      <c r="F28" s="49">
        <f t="shared" si="10"/>
        <v>6000</v>
      </c>
      <c r="G28" s="49">
        <f t="shared" si="10"/>
        <v>6000</v>
      </c>
      <c r="H28" s="49">
        <f t="shared" si="10"/>
        <v>6000</v>
      </c>
      <c r="I28" s="49">
        <f t="shared" si="10"/>
        <v>6200</v>
      </c>
      <c r="J28" s="24"/>
      <c r="K28" s="24"/>
      <c r="L28" s="24"/>
      <c r="M28" s="24"/>
      <c r="N28" s="24">
        <f t="shared" ref="N28:N32" si="11">SUM(B28:M28)</f>
        <v>48200</v>
      </c>
    </row>
    <row r="29" spans="1:15" x14ac:dyDescent="0.2">
      <c r="A29" s="17" t="s">
        <v>380</v>
      </c>
      <c r="B29" s="19"/>
      <c r="C29" s="19"/>
      <c r="D29" s="19"/>
      <c r="E29" s="19"/>
      <c r="F29" s="19"/>
      <c r="G29" s="24"/>
      <c r="H29" s="24"/>
      <c r="I29" s="24"/>
      <c r="J29" s="63">
        <f>SUM(J14:J16)</f>
        <v>6200</v>
      </c>
      <c r="K29" s="63">
        <f>SUM(K14:K16)</f>
        <v>6200</v>
      </c>
      <c r="L29" s="19"/>
      <c r="M29" s="19"/>
      <c r="N29" s="24">
        <f t="shared" si="11"/>
        <v>12400</v>
      </c>
    </row>
    <row r="30" spans="1:15" x14ac:dyDescent="0.2">
      <c r="A30" s="17" t="s">
        <v>379</v>
      </c>
      <c r="B30" s="19"/>
      <c r="C30" s="19"/>
      <c r="D30" s="19"/>
      <c r="E30" s="19"/>
      <c r="F30" s="19"/>
      <c r="G30" s="19"/>
      <c r="H30" s="19"/>
      <c r="I30" s="19"/>
      <c r="J30" s="19"/>
      <c r="K30" s="24"/>
      <c r="L30" s="52">
        <f>SUM(L14:L16)</f>
        <v>6200</v>
      </c>
      <c r="M30" s="52">
        <f>SUM(M14:M16)</f>
        <v>12200</v>
      </c>
      <c r="N30" s="24">
        <f t="shared" si="11"/>
        <v>18400</v>
      </c>
    </row>
    <row r="31" spans="1:15" x14ac:dyDescent="0.2">
      <c r="A31" s="17" t="s">
        <v>378</v>
      </c>
      <c r="B31" s="19">
        <f t="shared" ref="B31:I31" si="12">B28</f>
        <v>6000</v>
      </c>
      <c r="C31" s="19">
        <f t="shared" si="12"/>
        <v>6000</v>
      </c>
      <c r="D31" s="19">
        <f t="shared" si="12"/>
        <v>6000</v>
      </c>
      <c r="E31" s="19">
        <f t="shared" si="12"/>
        <v>6000</v>
      </c>
      <c r="F31" s="19">
        <f t="shared" si="12"/>
        <v>6000</v>
      </c>
      <c r="G31" s="19">
        <f t="shared" si="12"/>
        <v>6000</v>
      </c>
      <c r="H31" s="19">
        <f t="shared" si="12"/>
        <v>6000</v>
      </c>
      <c r="I31" s="19">
        <f t="shared" si="12"/>
        <v>6200</v>
      </c>
      <c r="J31" s="19">
        <f>J29</f>
        <v>6200</v>
      </c>
      <c r="K31" s="19">
        <f>K29</f>
        <v>6200</v>
      </c>
      <c r="L31" s="24">
        <f>L30</f>
        <v>6200</v>
      </c>
      <c r="M31" s="24">
        <f>M30</f>
        <v>12200</v>
      </c>
      <c r="N31" s="24">
        <f t="shared" si="11"/>
        <v>79000</v>
      </c>
    </row>
    <row r="32" spans="1:15" x14ac:dyDescent="0.2">
      <c r="A32" s="17" t="s">
        <v>235</v>
      </c>
      <c r="B32" s="19">
        <f>SUM(B14:B16)</f>
        <v>6000</v>
      </c>
      <c r="C32" s="19">
        <f t="shared" ref="C32:M32" si="13">SUM(C14:C16)</f>
        <v>6000</v>
      </c>
      <c r="D32" s="19">
        <f t="shared" si="13"/>
        <v>6000</v>
      </c>
      <c r="E32" s="19">
        <f t="shared" si="13"/>
        <v>6000</v>
      </c>
      <c r="F32" s="19">
        <f t="shared" si="13"/>
        <v>6000</v>
      </c>
      <c r="G32" s="19">
        <f t="shared" si="13"/>
        <v>6000</v>
      </c>
      <c r="H32" s="19">
        <f t="shared" si="13"/>
        <v>6000</v>
      </c>
      <c r="I32" s="19">
        <f t="shared" si="13"/>
        <v>6200</v>
      </c>
      <c r="J32" s="19">
        <f t="shared" si="13"/>
        <v>6200</v>
      </c>
      <c r="K32" s="19">
        <f t="shared" si="13"/>
        <v>6200</v>
      </c>
      <c r="L32" s="19">
        <f t="shared" si="13"/>
        <v>6200</v>
      </c>
      <c r="M32" s="19">
        <f t="shared" si="13"/>
        <v>12200</v>
      </c>
      <c r="N32" s="24">
        <f t="shared" si="11"/>
        <v>79000</v>
      </c>
    </row>
    <row r="33" spans="1:14" x14ac:dyDescent="0.2">
      <c r="A33" s="17" t="s">
        <v>243</v>
      </c>
      <c r="B33" s="83">
        <f t="shared" ref="B33:M33" si="14">SUM(B32/B10*B12)</f>
        <v>6000</v>
      </c>
      <c r="C33" s="83">
        <f t="shared" si="14"/>
        <v>6000</v>
      </c>
      <c r="D33" s="83">
        <f t="shared" si="14"/>
        <v>6000</v>
      </c>
      <c r="E33" s="83">
        <f t="shared" si="14"/>
        <v>6000</v>
      </c>
      <c r="F33" s="83">
        <f t="shared" si="14"/>
        <v>6000</v>
      </c>
      <c r="G33" s="83">
        <f t="shared" si="14"/>
        <v>6000</v>
      </c>
      <c r="H33" s="83">
        <f t="shared" si="14"/>
        <v>6000</v>
      </c>
      <c r="I33" s="83">
        <f t="shared" si="14"/>
        <v>6200</v>
      </c>
      <c r="J33" s="83">
        <f t="shared" si="14"/>
        <v>6200</v>
      </c>
      <c r="K33" s="83">
        <f t="shared" si="14"/>
        <v>6200</v>
      </c>
      <c r="L33" s="83">
        <f t="shared" si="14"/>
        <v>6200</v>
      </c>
      <c r="M33" s="83">
        <f t="shared" si="14"/>
        <v>12200</v>
      </c>
      <c r="N33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N25" formula="1"/>
  </ignoredErrors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4C5F1-3C63-4C12-B0EB-5FA7CD339EBC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710937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276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4" s="12" customFormat="1" x14ac:dyDescent="0.2">
      <c r="A2" s="13" t="s">
        <v>198</v>
      </c>
      <c r="B2" s="192">
        <v>43952</v>
      </c>
      <c r="C2" s="13"/>
    </row>
    <row r="3" spans="1:14" s="12" customFormat="1" x14ac:dyDescent="0.2">
      <c r="A3" s="13" t="s">
        <v>201</v>
      </c>
      <c r="B3" s="13"/>
      <c r="C3" s="13"/>
      <c r="M3" s="74">
        <v>44561</v>
      </c>
    </row>
    <row r="4" spans="1:14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204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">
      <c r="A7" s="17" t="s">
        <v>355</v>
      </c>
      <c r="B7" s="53" t="s">
        <v>10</v>
      </c>
      <c r="C7" s="53" t="s">
        <v>10</v>
      </c>
      <c r="D7" s="53" t="s">
        <v>10</v>
      </c>
      <c r="E7" s="53" t="s">
        <v>10</v>
      </c>
      <c r="F7" s="53" t="s">
        <v>10</v>
      </c>
      <c r="G7" s="53" t="s">
        <v>10</v>
      </c>
      <c r="H7" s="53" t="s">
        <v>10</v>
      </c>
      <c r="I7" s="53" t="s">
        <v>10</v>
      </c>
      <c r="J7" s="53" t="s">
        <v>10</v>
      </c>
      <c r="K7" s="60" t="s">
        <v>8</v>
      </c>
      <c r="L7" s="60" t="s">
        <v>8</v>
      </c>
      <c r="M7" s="60" t="s">
        <v>8</v>
      </c>
      <c r="N7" s="15"/>
    </row>
    <row r="8" spans="1:14" ht="48" x14ac:dyDescent="0.2">
      <c r="A8" s="133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147" t="s">
        <v>43</v>
      </c>
      <c r="L8" s="15"/>
      <c r="M8" s="15"/>
      <c r="N8" s="15"/>
    </row>
    <row r="9" spans="1:14" x14ac:dyDescent="0.2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15"/>
    </row>
    <row r="10" spans="1:14" x14ac:dyDescent="0.2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8"/>
    </row>
    <row r="12" spans="1:14" x14ac:dyDescent="0.2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4">
        <f t="shared" ref="N12" si="2">SUM(B12:M12)</f>
        <v>360</v>
      </c>
    </row>
    <row r="13" spans="1:14" s="19" customFormat="1" x14ac:dyDescent="0.2">
      <c r="A13" s="33" t="s">
        <v>221</v>
      </c>
      <c r="B13" s="82">
        <f>B14</f>
        <v>6000</v>
      </c>
      <c r="C13" s="82">
        <f t="shared" ref="C13:M13" si="3">C14+B13</f>
        <v>12000</v>
      </c>
      <c r="D13" s="82">
        <f t="shared" si="3"/>
        <v>18000</v>
      </c>
      <c r="E13" s="82">
        <f t="shared" si="3"/>
        <v>24000</v>
      </c>
      <c r="F13" s="82">
        <f t="shared" si="3"/>
        <v>30000</v>
      </c>
      <c r="G13" s="82">
        <f t="shared" si="3"/>
        <v>36000</v>
      </c>
      <c r="H13" s="82">
        <f t="shared" si="3"/>
        <v>42000</v>
      </c>
      <c r="I13" s="82">
        <f t="shared" si="3"/>
        <v>48000</v>
      </c>
      <c r="J13" s="82">
        <f t="shared" si="3"/>
        <v>54000</v>
      </c>
      <c r="K13" s="82">
        <f t="shared" si="3"/>
        <v>60000</v>
      </c>
      <c r="L13" s="82">
        <f t="shared" si="3"/>
        <v>66000</v>
      </c>
      <c r="M13" s="82">
        <f t="shared" si="3"/>
        <v>72000</v>
      </c>
      <c r="N13" s="82"/>
    </row>
    <row r="14" spans="1:14" x14ac:dyDescent="0.2">
      <c r="A14" s="17" t="s">
        <v>389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4">SUM(B14:M14)</f>
        <v>72000</v>
      </c>
    </row>
    <row r="15" spans="1:14" x14ac:dyDescent="0.2">
      <c r="A15" s="17" t="s">
        <v>423</v>
      </c>
      <c r="B15" s="19">
        <v>200</v>
      </c>
      <c r="C15" s="19">
        <v>200</v>
      </c>
      <c r="D15" s="19">
        <v>200</v>
      </c>
      <c r="E15" s="19">
        <v>200</v>
      </c>
      <c r="F15" s="19">
        <v>200</v>
      </c>
      <c r="G15" s="19">
        <v>200</v>
      </c>
      <c r="H15" s="19">
        <v>200</v>
      </c>
      <c r="I15" s="19">
        <v>200</v>
      </c>
      <c r="J15" s="19">
        <v>200</v>
      </c>
      <c r="K15" s="19"/>
      <c r="L15" s="19"/>
      <c r="M15" s="19"/>
      <c r="N15" s="19">
        <f t="shared" si="4"/>
        <v>1800</v>
      </c>
    </row>
    <row r="16" spans="1:14" x14ac:dyDescent="0.2">
      <c r="A16" s="17" t="s">
        <v>390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>
        <f>M13/12</f>
        <v>6000</v>
      </c>
      <c r="N16" s="19">
        <f t="shared" si="4"/>
        <v>6000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222</v>
      </c>
      <c r="B18" s="22">
        <f t="shared" ref="B18:M18" si="5">SUM(B14:B16)</f>
        <v>6200</v>
      </c>
      <c r="C18" s="22">
        <f t="shared" si="5"/>
        <v>6200</v>
      </c>
      <c r="D18" s="22">
        <f t="shared" si="5"/>
        <v>6200</v>
      </c>
      <c r="E18" s="22">
        <f t="shared" si="5"/>
        <v>6200</v>
      </c>
      <c r="F18" s="22">
        <f t="shared" si="5"/>
        <v>6200</v>
      </c>
      <c r="G18" s="22">
        <f t="shared" si="5"/>
        <v>6200</v>
      </c>
      <c r="H18" s="22">
        <f t="shared" si="5"/>
        <v>6200</v>
      </c>
      <c r="I18" s="22">
        <f t="shared" si="5"/>
        <v>6200</v>
      </c>
      <c r="J18" s="22">
        <f t="shared" si="5"/>
        <v>6200</v>
      </c>
      <c r="K18" s="22">
        <f t="shared" si="5"/>
        <v>6000</v>
      </c>
      <c r="L18" s="22">
        <f t="shared" si="5"/>
        <v>6000</v>
      </c>
      <c r="M18" s="22">
        <f t="shared" si="5"/>
        <v>12000</v>
      </c>
      <c r="N18" s="22">
        <f t="shared" si="4"/>
        <v>79800</v>
      </c>
    </row>
    <row r="19" spans="1:15" x14ac:dyDescent="0.2">
      <c r="A19" s="17" t="s">
        <v>362</v>
      </c>
      <c r="B19" s="62">
        <f>Tariffe!G92</f>
        <v>9.1999999999999998E-2</v>
      </c>
      <c r="C19" s="62">
        <f>B19</f>
        <v>9.1999999999999998E-2</v>
      </c>
      <c r="D19" s="62">
        <f>C19</f>
        <v>9.1999999999999998E-2</v>
      </c>
      <c r="E19" s="62">
        <f>C19</f>
        <v>9.1999999999999998E-2</v>
      </c>
      <c r="F19" s="62">
        <f>C19</f>
        <v>9.1999999999999998E-2</v>
      </c>
      <c r="G19" s="62">
        <f>C19</f>
        <v>9.1999999999999998E-2</v>
      </c>
      <c r="H19" s="62">
        <f>C19</f>
        <v>9.1999999999999998E-2</v>
      </c>
      <c r="I19" s="62">
        <f>C19</f>
        <v>9.1999999999999998E-2</v>
      </c>
      <c r="J19" s="62">
        <f>C19</f>
        <v>9.1999999999999998E-2</v>
      </c>
      <c r="K19" s="23"/>
      <c r="L19" s="23"/>
      <c r="M19" s="23"/>
      <c r="O19" s="19"/>
    </row>
    <row r="20" spans="1:15" x14ac:dyDescent="0.2">
      <c r="A20" s="17" t="s">
        <v>367</v>
      </c>
      <c r="B20" s="24">
        <f t="shared" ref="B20:J20" si="6">B26*B19</f>
        <v>570.4</v>
      </c>
      <c r="C20" s="24">
        <f t="shared" si="6"/>
        <v>570.4</v>
      </c>
      <c r="D20" s="24">
        <f t="shared" si="6"/>
        <v>570.4</v>
      </c>
      <c r="E20" s="24">
        <f t="shared" si="6"/>
        <v>570.4</v>
      </c>
      <c r="F20" s="24">
        <f t="shared" si="6"/>
        <v>570.4</v>
      </c>
      <c r="G20" s="24">
        <f t="shared" si="6"/>
        <v>570.4</v>
      </c>
      <c r="H20" s="24">
        <f t="shared" si="6"/>
        <v>570.4</v>
      </c>
      <c r="I20" s="24">
        <f t="shared" si="6"/>
        <v>570.4</v>
      </c>
      <c r="J20" s="24">
        <f t="shared" si="6"/>
        <v>570.4</v>
      </c>
      <c r="K20" s="24"/>
      <c r="L20" s="24"/>
      <c r="M20" s="24"/>
      <c r="N20" s="24">
        <f>SUM(B20:M20)</f>
        <v>5133.5999999999995</v>
      </c>
      <c r="O20" s="24"/>
    </row>
    <row r="21" spans="1:15" x14ac:dyDescent="0.2">
      <c r="A21" s="17" t="s">
        <v>360</v>
      </c>
      <c r="B21" s="24"/>
      <c r="C21" s="24"/>
      <c r="D21" s="24"/>
      <c r="E21" s="24"/>
      <c r="F21" s="24"/>
      <c r="G21" s="24"/>
      <c r="H21" s="24"/>
      <c r="I21" s="24"/>
      <c r="J21" s="24"/>
      <c r="K21" s="61">
        <f>Tariffe!F88</f>
        <v>0.113</v>
      </c>
      <c r="L21" s="61">
        <f>K21</f>
        <v>0.113</v>
      </c>
      <c r="M21" s="61">
        <f>Tariffe!F208</f>
        <v>0.17799999999999999</v>
      </c>
      <c r="N21" s="24"/>
      <c r="O21" s="19"/>
    </row>
    <row r="22" spans="1:15" x14ac:dyDescent="0.2">
      <c r="A22" s="17" t="s">
        <v>365</v>
      </c>
      <c r="B22" s="24"/>
      <c r="C22" s="24"/>
      <c r="D22" s="24"/>
      <c r="E22" s="24"/>
      <c r="F22" s="24"/>
      <c r="G22" s="24"/>
      <c r="H22" s="24"/>
      <c r="I22" s="24"/>
      <c r="J22" s="24"/>
      <c r="K22" s="24">
        <f>K27*K21</f>
        <v>678</v>
      </c>
      <c r="L22" s="24">
        <f>L27*L21</f>
        <v>678</v>
      </c>
      <c r="M22" s="24">
        <f>M27*M21</f>
        <v>2136</v>
      </c>
      <c r="N22" s="24">
        <f>SUM(B22:M22)</f>
        <v>3492</v>
      </c>
      <c r="O22" s="19"/>
    </row>
    <row r="23" spans="1:15" x14ac:dyDescent="0.2">
      <c r="A23" s="18" t="s">
        <v>375</v>
      </c>
      <c r="B23" s="27">
        <f t="shared" ref="B23:M23" si="7">B20+B22</f>
        <v>570.4</v>
      </c>
      <c r="C23" s="27">
        <f t="shared" si="7"/>
        <v>570.4</v>
      </c>
      <c r="D23" s="27">
        <f t="shared" si="7"/>
        <v>570.4</v>
      </c>
      <c r="E23" s="27">
        <f t="shared" si="7"/>
        <v>570.4</v>
      </c>
      <c r="F23" s="27">
        <f t="shared" si="7"/>
        <v>570.4</v>
      </c>
      <c r="G23" s="27">
        <f t="shared" si="7"/>
        <v>570.4</v>
      </c>
      <c r="H23" s="27">
        <f t="shared" si="7"/>
        <v>570.4</v>
      </c>
      <c r="I23" s="27">
        <f t="shared" si="7"/>
        <v>570.4</v>
      </c>
      <c r="J23" s="27">
        <f t="shared" si="7"/>
        <v>570.4</v>
      </c>
      <c r="K23" s="27">
        <f t="shared" si="7"/>
        <v>678</v>
      </c>
      <c r="L23" s="27">
        <f t="shared" si="7"/>
        <v>678</v>
      </c>
      <c r="M23" s="27">
        <f t="shared" si="7"/>
        <v>2136</v>
      </c>
      <c r="N23" s="33">
        <f>SUM(B23:M23)</f>
        <v>8625.5999999999985</v>
      </c>
    </row>
    <row r="24" spans="1:15" x14ac:dyDescent="0.2">
      <c r="A24" s="12" t="s">
        <v>230</v>
      </c>
      <c r="B24" s="28">
        <f t="shared" ref="B24:M24" si="8">B18-B23</f>
        <v>5629.6</v>
      </c>
      <c r="C24" s="28">
        <f t="shared" si="8"/>
        <v>5629.6</v>
      </c>
      <c r="D24" s="28">
        <f t="shared" si="8"/>
        <v>5629.6</v>
      </c>
      <c r="E24" s="28">
        <f t="shared" si="8"/>
        <v>5629.6</v>
      </c>
      <c r="F24" s="28">
        <f t="shared" si="8"/>
        <v>5629.6</v>
      </c>
      <c r="G24" s="28">
        <f t="shared" si="8"/>
        <v>5629.6</v>
      </c>
      <c r="H24" s="28">
        <f t="shared" si="8"/>
        <v>5629.6</v>
      </c>
      <c r="I24" s="28">
        <f t="shared" si="8"/>
        <v>5629.6</v>
      </c>
      <c r="J24" s="28">
        <f t="shared" si="8"/>
        <v>5629.6</v>
      </c>
      <c r="K24" s="28">
        <f t="shared" si="8"/>
        <v>5322</v>
      </c>
      <c r="L24" s="28">
        <f t="shared" si="8"/>
        <v>5322</v>
      </c>
      <c r="M24" s="28">
        <f t="shared" si="8"/>
        <v>9864</v>
      </c>
      <c r="N24" s="28">
        <f>SUM(B24:M24)</f>
        <v>71174.399999999994</v>
      </c>
    </row>
    <row r="26" spans="1:15" x14ac:dyDescent="0.2">
      <c r="A26" s="17" t="s">
        <v>380</v>
      </c>
      <c r="B26" s="63">
        <f t="shared" ref="B26:J26" si="9">SUM(B14:B16)</f>
        <v>6200</v>
      </c>
      <c r="C26" s="63">
        <f t="shared" si="9"/>
        <v>6200</v>
      </c>
      <c r="D26" s="63">
        <f t="shared" si="9"/>
        <v>6200</v>
      </c>
      <c r="E26" s="63">
        <f t="shared" si="9"/>
        <v>6200</v>
      </c>
      <c r="F26" s="63">
        <f t="shared" si="9"/>
        <v>6200</v>
      </c>
      <c r="G26" s="63">
        <f t="shared" si="9"/>
        <v>6200</v>
      </c>
      <c r="H26" s="63">
        <f t="shared" si="9"/>
        <v>6200</v>
      </c>
      <c r="I26" s="63">
        <f t="shared" si="9"/>
        <v>6200</v>
      </c>
      <c r="J26" s="63">
        <f t="shared" si="9"/>
        <v>6200</v>
      </c>
      <c r="K26" s="24"/>
      <c r="L26" s="24"/>
      <c r="M26" s="24"/>
      <c r="N26" s="24">
        <f>SUM(B26:M26)</f>
        <v>55800</v>
      </c>
    </row>
    <row r="27" spans="1:15" x14ac:dyDescent="0.2">
      <c r="A27" s="17" t="s">
        <v>377</v>
      </c>
      <c r="B27" s="19"/>
      <c r="C27" s="19"/>
      <c r="D27" s="19"/>
      <c r="E27" s="19"/>
      <c r="F27" s="19"/>
      <c r="G27" s="24"/>
      <c r="H27" s="24"/>
      <c r="I27" s="24"/>
      <c r="J27" s="24"/>
      <c r="K27" s="49">
        <f>SUM(K14:K16)</f>
        <v>6000</v>
      </c>
      <c r="L27" s="49">
        <f>SUM(L14:L16)</f>
        <v>6000</v>
      </c>
      <c r="M27" s="49">
        <f>SUM(M14:M16)</f>
        <v>12000</v>
      </c>
      <c r="N27" s="24">
        <f>SUM(B27:M27)</f>
        <v>24000</v>
      </c>
    </row>
    <row r="28" spans="1:15" x14ac:dyDescent="0.2">
      <c r="A28" s="17" t="s">
        <v>378</v>
      </c>
      <c r="B28" s="19">
        <f t="shared" ref="B28:J28" si="10">B26</f>
        <v>6200</v>
      </c>
      <c r="C28" s="19">
        <f t="shared" si="10"/>
        <v>6200</v>
      </c>
      <c r="D28" s="19">
        <f t="shared" si="10"/>
        <v>6200</v>
      </c>
      <c r="E28" s="19">
        <f t="shared" si="10"/>
        <v>6200</v>
      </c>
      <c r="F28" s="19">
        <f t="shared" si="10"/>
        <v>6200</v>
      </c>
      <c r="G28" s="19">
        <f t="shared" si="10"/>
        <v>6200</v>
      </c>
      <c r="H28" s="19">
        <f t="shared" si="10"/>
        <v>6200</v>
      </c>
      <c r="I28" s="19">
        <f t="shared" si="10"/>
        <v>6200</v>
      </c>
      <c r="J28" s="19">
        <f t="shared" si="10"/>
        <v>6200</v>
      </c>
      <c r="K28" s="19">
        <f>K27</f>
        <v>6000</v>
      </c>
      <c r="L28" s="19">
        <f>L27</f>
        <v>6000</v>
      </c>
      <c r="M28" s="19">
        <f>M27</f>
        <v>12000</v>
      </c>
      <c r="N28" s="24">
        <f>SUM(B28:M28)</f>
        <v>79800</v>
      </c>
    </row>
    <row r="29" spans="1:15" x14ac:dyDescent="0.2">
      <c r="A29" s="17" t="s">
        <v>235</v>
      </c>
      <c r="B29" s="19">
        <f>SUM(B14:B16)</f>
        <v>6200</v>
      </c>
      <c r="C29" s="19">
        <f t="shared" ref="C29:M29" si="11">SUM(C14:C16)</f>
        <v>6200</v>
      </c>
      <c r="D29" s="19">
        <f t="shared" si="11"/>
        <v>6200</v>
      </c>
      <c r="E29" s="19">
        <f t="shared" si="11"/>
        <v>6200</v>
      </c>
      <c r="F29" s="19">
        <f t="shared" si="11"/>
        <v>6200</v>
      </c>
      <c r="G29" s="19">
        <f t="shared" si="11"/>
        <v>6200</v>
      </c>
      <c r="H29" s="19">
        <f t="shared" si="11"/>
        <v>6200</v>
      </c>
      <c r="I29" s="19">
        <f t="shared" si="11"/>
        <v>6200</v>
      </c>
      <c r="J29" s="19">
        <f t="shared" si="11"/>
        <v>6200</v>
      </c>
      <c r="K29" s="19">
        <f t="shared" si="11"/>
        <v>6000</v>
      </c>
      <c r="L29" s="19">
        <f t="shared" si="11"/>
        <v>6000</v>
      </c>
      <c r="M29" s="19">
        <f t="shared" si="11"/>
        <v>12000</v>
      </c>
      <c r="N29" s="24">
        <f>SUM(B29:M29)</f>
        <v>79800</v>
      </c>
    </row>
    <row r="30" spans="1:15" x14ac:dyDescent="0.2">
      <c r="A30" s="17" t="s">
        <v>243</v>
      </c>
      <c r="B30" s="83">
        <f t="shared" ref="B30:M30" si="12">SUM(B29/B10*B12)</f>
        <v>6200</v>
      </c>
      <c r="C30" s="83">
        <f t="shared" si="12"/>
        <v>6200</v>
      </c>
      <c r="D30" s="83">
        <f t="shared" si="12"/>
        <v>6200</v>
      </c>
      <c r="E30" s="83">
        <f t="shared" si="12"/>
        <v>6200</v>
      </c>
      <c r="F30" s="83">
        <f t="shared" si="12"/>
        <v>6200</v>
      </c>
      <c r="G30" s="83">
        <f t="shared" si="12"/>
        <v>6200</v>
      </c>
      <c r="H30" s="83">
        <f t="shared" si="12"/>
        <v>6200</v>
      </c>
      <c r="I30" s="83">
        <f t="shared" si="12"/>
        <v>6200</v>
      </c>
      <c r="J30" s="83">
        <f t="shared" si="12"/>
        <v>6200</v>
      </c>
      <c r="K30" s="83">
        <f t="shared" si="12"/>
        <v>6000</v>
      </c>
      <c r="L30" s="83">
        <f t="shared" si="12"/>
        <v>6000</v>
      </c>
      <c r="M30" s="83">
        <f t="shared" si="12"/>
        <v>12000</v>
      </c>
      <c r="N30" s="24"/>
    </row>
    <row r="32" spans="1:15" x14ac:dyDescent="0.2">
      <c r="A32" s="42"/>
    </row>
    <row r="33" spans="1:1" x14ac:dyDescent="0.2">
      <c r="A33" s="12"/>
    </row>
    <row r="34" spans="1:1" x14ac:dyDescent="0.2">
      <c r="A34" s="17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7030A0"/>
  </sheetPr>
  <dimension ref="A1:O2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6.28515625" style="13" customWidth="1"/>
    <col min="2" max="14" width="8.7109375" style="13" customWidth="1"/>
    <col min="15" max="16384" width="11.5703125" style="13"/>
  </cols>
  <sheetData>
    <row r="1" spans="1:15" s="12" customFormat="1" ht="15" customHeight="1" x14ac:dyDescent="0.2">
      <c r="A1" s="227" t="s">
        <v>277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</row>
    <row r="2" spans="1:15" s="12" customFormat="1" x14ac:dyDescent="0.2">
      <c r="A2" s="13" t="s">
        <v>198</v>
      </c>
      <c r="B2" s="192">
        <v>43952</v>
      </c>
      <c r="C2" s="13"/>
    </row>
    <row r="3" spans="1:15" s="12" customFormat="1" x14ac:dyDescent="0.2">
      <c r="A3" s="13" t="s">
        <v>201</v>
      </c>
      <c r="B3" s="13"/>
      <c r="C3" s="13"/>
      <c r="M3" s="74">
        <v>44561</v>
      </c>
    </row>
    <row r="4" spans="1:15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">
      <c r="A5" s="13" t="s">
        <v>204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5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5" x14ac:dyDescent="0.2">
      <c r="A7" s="17" t="s">
        <v>355</v>
      </c>
      <c r="B7" s="37" t="s">
        <v>1</v>
      </c>
      <c r="C7" s="37" t="s">
        <v>1</v>
      </c>
      <c r="D7" s="37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7" t="s">
        <v>1</v>
      </c>
      <c r="J7" s="37" t="s">
        <v>1</v>
      </c>
      <c r="K7" s="60" t="s">
        <v>8</v>
      </c>
      <c r="L7" s="60" t="s">
        <v>8</v>
      </c>
      <c r="M7" s="60" t="s">
        <v>8</v>
      </c>
      <c r="N7" s="15"/>
    </row>
    <row r="8" spans="1:15" ht="36" x14ac:dyDescent="0.2">
      <c r="A8" s="133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147" t="s">
        <v>39</v>
      </c>
      <c r="L8" s="15"/>
      <c r="M8" s="15"/>
      <c r="N8" s="15"/>
    </row>
    <row r="9" spans="1:15" x14ac:dyDescent="0.2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15"/>
    </row>
    <row r="10" spans="1:15" x14ac:dyDescent="0.2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5" x14ac:dyDescent="0.2">
      <c r="A11" s="18" t="s">
        <v>215</v>
      </c>
      <c r="B11" s="39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82">
        <f t="shared" ref="N11" si="1">SUM(B11:M11)</f>
        <v>360</v>
      </c>
    </row>
    <row r="12" spans="1:15" x14ac:dyDescent="0.2">
      <c r="A12" s="17" t="s">
        <v>389</v>
      </c>
      <c r="B12" s="19">
        <v>8000</v>
      </c>
      <c r="C12" s="19">
        <v>8000</v>
      </c>
      <c r="D12" s="19">
        <v>8000</v>
      </c>
      <c r="E12" s="19">
        <v>8000</v>
      </c>
      <c r="F12" s="19">
        <v>8000</v>
      </c>
      <c r="G12" s="19">
        <v>8000</v>
      </c>
      <c r="H12" s="19">
        <v>11000</v>
      </c>
      <c r="I12" s="19">
        <v>11000</v>
      </c>
      <c r="J12" s="19">
        <v>11000</v>
      </c>
      <c r="K12" s="19">
        <v>11000</v>
      </c>
      <c r="L12" s="19">
        <v>11000</v>
      </c>
      <c r="M12" s="19">
        <v>11000</v>
      </c>
      <c r="N12" s="19">
        <f t="shared" ref="N12:N14" si="2">SUM(B12:M12)</f>
        <v>114000</v>
      </c>
    </row>
    <row r="13" spans="1:15" x14ac:dyDescent="0.2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5" x14ac:dyDescent="0.2">
      <c r="A14" s="21" t="s">
        <v>222</v>
      </c>
      <c r="B14" s="22">
        <f t="shared" ref="B14:M14" si="3">SUM(B12:B13)</f>
        <v>8000</v>
      </c>
      <c r="C14" s="22">
        <f t="shared" si="3"/>
        <v>8000</v>
      </c>
      <c r="D14" s="22">
        <f t="shared" si="3"/>
        <v>8000</v>
      </c>
      <c r="E14" s="22">
        <f t="shared" si="3"/>
        <v>8000</v>
      </c>
      <c r="F14" s="22">
        <f t="shared" si="3"/>
        <v>8000</v>
      </c>
      <c r="G14" s="22">
        <f t="shared" si="3"/>
        <v>8000</v>
      </c>
      <c r="H14" s="22">
        <f t="shared" si="3"/>
        <v>11000</v>
      </c>
      <c r="I14" s="22">
        <f t="shared" si="3"/>
        <v>11000</v>
      </c>
      <c r="J14" s="22">
        <f t="shared" si="3"/>
        <v>11000</v>
      </c>
      <c r="K14" s="22">
        <f t="shared" si="3"/>
        <v>11000</v>
      </c>
      <c r="L14" s="22">
        <f t="shared" si="3"/>
        <v>11000</v>
      </c>
      <c r="M14" s="22">
        <f t="shared" si="3"/>
        <v>11000</v>
      </c>
      <c r="N14" s="22">
        <f t="shared" si="2"/>
        <v>114000</v>
      </c>
    </row>
    <row r="15" spans="1:15" x14ac:dyDescent="0.2">
      <c r="A15" s="17" t="s">
        <v>359</v>
      </c>
      <c r="B15" s="30">
        <f>Tariffe!D128</f>
        <v>9.4E-2</v>
      </c>
      <c r="C15" s="30">
        <f>B15</f>
        <v>9.4E-2</v>
      </c>
      <c r="D15" s="30">
        <f>B15</f>
        <v>9.4E-2</v>
      </c>
      <c r="E15" s="30">
        <f>B15</f>
        <v>9.4E-2</v>
      </c>
      <c r="F15" s="30">
        <f>B15</f>
        <v>9.4E-2</v>
      </c>
      <c r="G15" s="30">
        <f>B15</f>
        <v>9.4E-2</v>
      </c>
      <c r="H15" s="30">
        <f>Tariffe!D188</f>
        <v>0.13700000000000001</v>
      </c>
      <c r="I15" s="30">
        <f>H15</f>
        <v>0.13700000000000001</v>
      </c>
      <c r="J15" s="30">
        <f>I15</f>
        <v>0.13700000000000001</v>
      </c>
      <c r="K15" s="23"/>
      <c r="L15" s="23"/>
      <c r="M15" s="23"/>
      <c r="O15" s="19"/>
    </row>
    <row r="16" spans="1:15" x14ac:dyDescent="0.2">
      <c r="A16" s="17" t="s">
        <v>364</v>
      </c>
      <c r="B16" s="24">
        <f t="shared" ref="B16:J16" si="4">B22*B15</f>
        <v>752</v>
      </c>
      <c r="C16" s="24">
        <f t="shared" si="4"/>
        <v>752</v>
      </c>
      <c r="D16" s="24">
        <f t="shared" si="4"/>
        <v>752</v>
      </c>
      <c r="E16" s="24">
        <f t="shared" si="4"/>
        <v>752</v>
      </c>
      <c r="F16" s="24">
        <f t="shared" si="4"/>
        <v>752</v>
      </c>
      <c r="G16" s="24">
        <f t="shared" si="4"/>
        <v>752</v>
      </c>
      <c r="H16" s="24">
        <f t="shared" si="4"/>
        <v>1507.0000000000002</v>
      </c>
      <c r="I16" s="24">
        <f t="shared" si="4"/>
        <v>1507.0000000000002</v>
      </c>
      <c r="J16" s="24">
        <f t="shared" si="4"/>
        <v>1507.0000000000002</v>
      </c>
      <c r="K16" s="24"/>
      <c r="L16" s="24"/>
      <c r="M16" s="24"/>
      <c r="N16" s="24">
        <f>SUM(B16:M16)</f>
        <v>9033</v>
      </c>
      <c r="O16" s="24"/>
    </row>
    <row r="17" spans="1:15" x14ac:dyDescent="0.2">
      <c r="A17" s="17" t="s">
        <v>360</v>
      </c>
      <c r="B17" s="24"/>
      <c r="C17" s="24"/>
      <c r="D17" s="24"/>
      <c r="E17" s="24"/>
      <c r="F17" s="24"/>
      <c r="G17" s="24"/>
      <c r="H17" s="24"/>
      <c r="I17" s="24"/>
      <c r="J17" s="24"/>
      <c r="K17" s="61">
        <f>Tariffe!F188</f>
        <v>0.16700000000000001</v>
      </c>
      <c r="L17" s="61">
        <f>K17</f>
        <v>0.16700000000000001</v>
      </c>
      <c r="M17" s="61">
        <f>K17</f>
        <v>0.16700000000000001</v>
      </c>
      <c r="N17" s="24"/>
      <c r="O17" s="19"/>
    </row>
    <row r="18" spans="1:15" x14ac:dyDescent="0.2">
      <c r="A18" s="17" t="s">
        <v>365</v>
      </c>
      <c r="B18" s="24"/>
      <c r="C18" s="24"/>
      <c r="D18" s="24"/>
      <c r="E18" s="24"/>
      <c r="F18" s="24"/>
      <c r="G18" s="24"/>
      <c r="H18" s="24"/>
      <c r="I18" s="24"/>
      <c r="J18" s="24"/>
      <c r="K18" s="24">
        <f>K23*K17</f>
        <v>1837</v>
      </c>
      <c r="L18" s="24">
        <f>L23*L17</f>
        <v>1837</v>
      </c>
      <c r="M18" s="24">
        <f>M23*M17</f>
        <v>1837</v>
      </c>
      <c r="N18" s="24">
        <f>SUM(B18:M18)</f>
        <v>5511</v>
      </c>
      <c r="O18" s="19"/>
    </row>
    <row r="19" spans="1:15" x14ac:dyDescent="0.2">
      <c r="A19" s="18" t="s">
        <v>375</v>
      </c>
      <c r="B19" s="27">
        <f t="shared" ref="B19:M19" si="5">B16+B18</f>
        <v>752</v>
      </c>
      <c r="C19" s="27">
        <f t="shared" si="5"/>
        <v>752</v>
      </c>
      <c r="D19" s="27">
        <f t="shared" si="5"/>
        <v>752</v>
      </c>
      <c r="E19" s="27">
        <f t="shared" si="5"/>
        <v>752</v>
      </c>
      <c r="F19" s="27">
        <f t="shared" si="5"/>
        <v>752</v>
      </c>
      <c r="G19" s="27">
        <f t="shared" si="5"/>
        <v>752</v>
      </c>
      <c r="H19" s="27">
        <f t="shared" si="5"/>
        <v>1507.0000000000002</v>
      </c>
      <c r="I19" s="27">
        <f t="shared" si="5"/>
        <v>1507.0000000000002</v>
      </c>
      <c r="J19" s="27">
        <f t="shared" si="5"/>
        <v>1507.0000000000002</v>
      </c>
      <c r="K19" s="27">
        <f t="shared" si="5"/>
        <v>1837</v>
      </c>
      <c r="L19" s="27">
        <f t="shared" si="5"/>
        <v>1837</v>
      </c>
      <c r="M19" s="27">
        <f t="shared" si="5"/>
        <v>1837</v>
      </c>
      <c r="N19" s="33">
        <f>SUM(B19:M19)</f>
        <v>14544</v>
      </c>
    </row>
    <row r="20" spans="1:15" x14ac:dyDescent="0.2">
      <c r="A20" s="12" t="s">
        <v>230</v>
      </c>
      <c r="B20" s="28">
        <f t="shared" ref="B20:M20" si="6">B14-B19</f>
        <v>7248</v>
      </c>
      <c r="C20" s="28">
        <f t="shared" si="6"/>
        <v>7248</v>
      </c>
      <c r="D20" s="28">
        <f t="shared" si="6"/>
        <v>7248</v>
      </c>
      <c r="E20" s="28">
        <f t="shared" si="6"/>
        <v>7248</v>
      </c>
      <c r="F20" s="28">
        <f t="shared" si="6"/>
        <v>7248</v>
      </c>
      <c r="G20" s="28">
        <f t="shared" si="6"/>
        <v>7248</v>
      </c>
      <c r="H20" s="28">
        <f t="shared" si="6"/>
        <v>9493</v>
      </c>
      <c r="I20" s="28">
        <f t="shared" si="6"/>
        <v>9493</v>
      </c>
      <c r="J20" s="28">
        <f t="shared" si="6"/>
        <v>9493</v>
      </c>
      <c r="K20" s="28">
        <f t="shared" si="6"/>
        <v>9163</v>
      </c>
      <c r="L20" s="28">
        <f t="shared" si="6"/>
        <v>9163</v>
      </c>
      <c r="M20" s="28">
        <f t="shared" si="6"/>
        <v>9163</v>
      </c>
      <c r="N20" s="28">
        <f>SUM(B20:M20)</f>
        <v>99456</v>
      </c>
    </row>
    <row r="22" spans="1:15" x14ac:dyDescent="0.2">
      <c r="A22" s="17" t="s">
        <v>376</v>
      </c>
      <c r="B22" s="31">
        <f t="shared" ref="B22:J22" si="7">SUM(B12:B13)</f>
        <v>8000</v>
      </c>
      <c r="C22" s="31">
        <f t="shared" si="7"/>
        <v>8000</v>
      </c>
      <c r="D22" s="31">
        <f t="shared" si="7"/>
        <v>8000</v>
      </c>
      <c r="E22" s="31">
        <f t="shared" si="7"/>
        <v>8000</v>
      </c>
      <c r="F22" s="31">
        <f t="shared" si="7"/>
        <v>8000</v>
      </c>
      <c r="G22" s="31">
        <f t="shared" si="7"/>
        <v>8000</v>
      </c>
      <c r="H22" s="31">
        <f t="shared" si="7"/>
        <v>11000</v>
      </c>
      <c r="I22" s="31">
        <f t="shared" si="7"/>
        <v>11000</v>
      </c>
      <c r="J22" s="31">
        <f t="shared" si="7"/>
        <v>11000</v>
      </c>
      <c r="K22" s="24"/>
      <c r="L22" s="24"/>
      <c r="M22" s="24"/>
      <c r="N22" s="24">
        <f>SUM(B22:M22)</f>
        <v>81000</v>
      </c>
    </row>
    <row r="23" spans="1:15" x14ac:dyDescent="0.2">
      <c r="A23" s="17" t="s">
        <v>377</v>
      </c>
      <c r="B23" s="19"/>
      <c r="C23" s="19"/>
      <c r="D23" s="19"/>
      <c r="E23" s="19"/>
      <c r="F23" s="19"/>
      <c r="G23" s="24"/>
      <c r="H23" s="24"/>
      <c r="I23" s="24"/>
      <c r="J23" s="24"/>
      <c r="K23" s="49">
        <f>SUM(K12:K13)</f>
        <v>11000</v>
      </c>
      <c r="L23" s="49">
        <f>SUM(L12:L13)</f>
        <v>11000</v>
      </c>
      <c r="M23" s="49">
        <f>SUM(M12:M13)</f>
        <v>11000</v>
      </c>
      <c r="N23" s="24">
        <f>SUM(B23:M23)</f>
        <v>33000</v>
      </c>
    </row>
    <row r="24" spans="1:15" x14ac:dyDescent="0.2">
      <c r="A24" s="17" t="s">
        <v>378</v>
      </c>
      <c r="B24" s="19">
        <f t="shared" ref="B24:J24" si="8">B22</f>
        <v>8000</v>
      </c>
      <c r="C24" s="19">
        <f t="shared" si="8"/>
        <v>8000</v>
      </c>
      <c r="D24" s="19">
        <f t="shared" si="8"/>
        <v>8000</v>
      </c>
      <c r="E24" s="19">
        <f t="shared" si="8"/>
        <v>8000</v>
      </c>
      <c r="F24" s="19">
        <f t="shared" si="8"/>
        <v>8000</v>
      </c>
      <c r="G24" s="19">
        <f t="shared" si="8"/>
        <v>8000</v>
      </c>
      <c r="H24" s="19">
        <f t="shared" si="8"/>
        <v>11000</v>
      </c>
      <c r="I24" s="19">
        <f t="shared" si="8"/>
        <v>11000</v>
      </c>
      <c r="J24" s="19">
        <f t="shared" si="8"/>
        <v>11000</v>
      </c>
      <c r="K24" s="19">
        <f>K23</f>
        <v>11000</v>
      </c>
      <c r="L24" s="19">
        <f>L23</f>
        <v>11000</v>
      </c>
      <c r="M24" s="19">
        <f>M23</f>
        <v>11000</v>
      </c>
      <c r="N24" s="24">
        <f>SUM(B24:M24)</f>
        <v>114000</v>
      </c>
    </row>
    <row r="25" spans="1:15" x14ac:dyDescent="0.2">
      <c r="A25" s="17" t="s">
        <v>235</v>
      </c>
      <c r="B25" s="19">
        <f>B12</f>
        <v>8000</v>
      </c>
      <c r="C25" s="19">
        <f t="shared" ref="C25:M25" si="9">C12</f>
        <v>8000</v>
      </c>
      <c r="D25" s="19">
        <f t="shared" si="9"/>
        <v>8000</v>
      </c>
      <c r="E25" s="19">
        <f t="shared" si="9"/>
        <v>8000</v>
      </c>
      <c r="F25" s="19">
        <f t="shared" si="9"/>
        <v>8000</v>
      </c>
      <c r="G25" s="19">
        <f t="shared" si="9"/>
        <v>8000</v>
      </c>
      <c r="H25" s="19">
        <f t="shared" si="9"/>
        <v>11000</v>
      </c>
      <c r="I25" s="19">
        <f t="shared" si="9"/>
        <v>11000</v>
      </c>
      <c r="J25" s="19">
        <f t="shared" si="9"/>
        <v>11000</v>
      </c>
      <c r="K25" s="19">
        <f t="shared" si="9"/>
        <v>11000</v>
      </c>
      <c r="L25" s="19">
        <f t="shared" si="9"/>
        <v>11000</v>
      </c>
      <c r="M25" s="19">
        <f t="shared" si="9"/>
        <v>11000</v>
      </c>
      <c r="N25" s="24">
        <f>SUM(B25:M25)</f>
        <v>114000</v>
      </c>
    </row>
    <row r="26" spans="1:15" x14ac:dyDescent="0.2">
      <c r="A26" s="17" t="s">
        <v>243</v>
      </c>
      <c r="B26" s="83">
        <f t="shared" ref="B26:M26" si="10">SUM(B25/B10*B11)</f>
        <v>8000.0000000000009</v>
      </c>
      <c r="C26" s="83">
        <f t="shared" si="10"/>
        <v>8000.0000000000009</v>
      </c>
      <c r="D26" s="83">
        <f t="shared" si="10"/>
        <v>8000.0000000000009</v>
      </c>
      <c r="E26" s="83">
        <f t="shared" si="10"/>
        <v>8000.0000000000009</v>
      </c>
      <c r="F26" s="83">
        <f t="shared" si="10"/>
        <v>8000.0000000000009</v>
      </c>
      <c r="G26" s="83">
        <f t="shared" si="10"/>
        <v>8000.0000000000009</v>
      </c>
      <c r="H26" s="83">
        <f t="shared" si="10"/>
        <v>11000</v>
      </c>
      <c r="I26" s="83">
        <f t="shared" si="10"/>
        <v>11000</v>
      </c>
      <c r="J26" s="83">
        <f t="shared" si="10"/>
        <v>11000</v>
      </c>
      <c r="K26" s="83">
        <f t="shared" si="10"/>
        <v>11000</v>
      </c>
      <c r="L26" s="83">
        <f t="shared" si="10"/>
        <v>11000</v>
      </c>
      <c r="M26" s="83">
        <f t="shared" si="10"/>
        <v>11000</v>
      </c>
      <c r="N26" s="24"/>
    </row>
    <row r="29" spans="1:15" x14ac:dyDescent="0.2">
      <c r="A29" s="12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4:M14 B22:J22 K23:M23" formulaRange="1"/>
  </ignoredErrors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D79E2-EB45-4D20-BDCD-E9C9E827CA1C}">
  <sheetPr>
    <tabColor rgb="FF7030A0"/>
  </sheetPr>
  <dimension ref="A1:J2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6" width="8.7109375" style="13" customWidth="1"/>
    <col min="7" max="16384" width="11.5703125" style="13"/>
  </cols>
  <sheetData>
    <row r="1" spans="1:10" s="12" customFormat="1" ht="15" x14ac:dyDescent="0.25">
      <c r="A1" s="225" t="s">
        <v>278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s="12" customFormat="1" ht="15" x14ac:dyDescent="0.25">
      <c r="A2" s="13" t="s">
        <v>198</v>
      </c>
      <c r="B2" s="192">
        <v>43952</v>
      </c>
      <c r="C2" s="189"/>
      <c r="D2" s="189"/>
      <c r="E2" s="189"/>
      <c r="F2" s="189"/>
      <c r="G2" s="189"/>
      <c r="H2" s="189"/>
      <c r="I2" s="189"/>
      <c r="J2" s="189"/>
    </row>
    <row r="3" spans="1:10" s="12" customFormat="1" x14ac:dyDescent="0.2">
      <c r="A3" s="13" t="s">
        <v>201</v>
      </c>
      <c r="B3" s="13"/>
      <c r="C3" s="13"/>
      <c r="E3" s="74">
        <v>44316</v>
      </c>
    </row>
    <row r="4" spans="1:10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15"/>
    </row>
    <row r="5" spans="1:10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15"/>
    </row>
    <row r="6" spans="1:10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351</v>
      </c>
    </row>
    <row r="7" spans="1:10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15"/>
    </row>
    <row r="8" spans="1:10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/>
    </row>
    <row r="9" spans="1:10" x14ac:dyDescent="0.2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38">
        <f>SUM(B9:E9)</f>
        <v>120</v>
      </c>
    </row>
    <row r="10" spans="1:10" x14ac:dyDescent="0.2">
      <c r="A10" s="17" t="s">
        <v>214</v>
      </c>
      <c r="B10" s="15">
        <f>B9</f>
        <v>30</v>
      </c>
      <c r="C10" s="15">
        <f>B10+C9</f>
        <v>60</v>
      </c>
      <c r="D10" s="15">
        <f>C10+D9</f>
        <v>90</v>
      </c>
      <c r="E10" s="15">
        <f>D10+E9</f>
        <v>120</v>
      </c>
      <c r="F10" s="38"/>
    </row>
    <row r="11" spans="1:10" x14ac:dyDescent="0.2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84">
        <f>SUM(B11:E11)</f>
        <v>120</v>
      </c>
    </row>
    <row r="12" spans="1:10" x14ac:dyDescent="0.2">
      <c r="A12" s="18" t="s">
        <v>221</v>
      </c>
      <c r="B12" s="82">
        <f>B13</f>
        <v>5000</v>
      </c>
      <c r="C12" s="82">
        <f>C13+B12</f>
        <v>10000</v>
      </c>
      <c r="D12" s="82">
        <f>D13+C12</f>
        <v>15000</v>
      </c>
      <c r="E12" s="82">
        <f>E13+D12</f>
        <v>20000</v>
      </c>
      <c r="F12" s="82"/>
    </row>
    <row r="13" spans="1:10" x14ac:dyDescent="0.2">
      <c r="A13" s="17" t="s">
        <v>389</v>
      </c>
      <c r="B13" s="19">
        <v>5000</v>
      </c>
      <c r="C13" s="19">
        <v>5000</v>
      </c>
      <c r="D13" s="19">
        <v>5000</v>
      </c>
      <c r="E13" s="19">
        <v>5000</v>
      </c>
      <c r="F13" s="19">
        <f>SUM(B13:E13)</f>
        <v>20000</v>
      </c>
    </row>
    <row r="14" spans="1:10" x14ac:dyDescent="0.2">
      <c r="A14" s="17" t="s">
        <v>390</v>
      </c>
      <c r="B14" s="19"/>
      <c r="C14" s="19"/>
      <c r="D14" s="19"/>
      <c r="E14" s="19">
        <f>E12/12</f>
        <v>1666.6666666666667</v>
      </c>
      <c r="F14" s="19">
        <f>SUM(B14:E14)</f>
        <v>1666.6666666666667</v>
      </c>
    </row>
    <row r="15" spans="1:10" x14ac:dyDescent="0.2">
      <c r="A15" s="17"/>
      <c r="B15" s="19"/>
      <c r="C15" s="19"/>
      <c r="D15" s="19"/>
      <c r="E15" s="19"/>
      <c r="F15" s="19"/>
    </row>
    <row r="16" spans="1:10" x14ac:dyDescent="0.2">
      <c r="A16" s="21" t="s">
        <v>222</v>
      </c>
      <c r="B16" s="22">
        <f t="shared" ref="B16:E16" si="0">SUM(B13:B15)</f>
        <v>5000</v>
      </c>
      <c r="C16" s="22">
        <f t="shared" si="0"/>
        <v>5000</v>
      </c>
      <c r="D16" s="22">
        <f t="shared" si="0"/>
        <v>5000</v>
      </c>
      <c r="E16" s="22">
        <f t="shared" si="0"/>
        <v>6666.666666666667</v>
      </c>
      <c r="F16" s="22">
        <f>SUM(B16:E16)</f>
        <v>21666.666666666668</v>
      </c>
    </row>
    <row r="17" spans="1:7" x14ac:dyDescent="0.2">
      <c r="A17" s="17" t="s">
        <v>224</v>
      </c>
      <c r="B17" s="58">
        <f>Tariffe!C68</f>
        <v>9.5000000000000001E-2</v>
      </c>
      <c r="C17" s="58">
        <f>B17</f>
        <v>9.5000000000000001E-2</v>
      </c>
      <c r="D17" s="58">
        <f>B17</f>
        <v>9.5000000000000001E-2</v>
      </c>
      <c r="E17" s="58">
        <f>Tariffe!C102</f>
        <v>0.127</v>
      </c>
      <c r="G17" s="19"/>
    </row>
    <row r="18" spans="1:7" x14ac:dyDescent="0.2">
      <c r="A18" s="18" t="s">
        <v>225</v>
      </c>
      <c r="B18" s="33">
        <f>B21*B17</f>
        <v>475</v>
      </c>
      <c r="C18" s="33">
        <f>C21*C17</f>
        <v>475</v>
      </c>
      <c r="D18" s="33">
        <f>D21*D17</f>
        <v>475</v>
      </c>
      <c r="E18" s="33">
        <f>E21*E17</f>
        <v>846.66666666666674</v>
      </c>
      <c r="F18" s="33">
        <f>SUM(B18:E18)</f>
        <v>2271.666666666667</v>
      </c>
      <c r="G18" s="24"/>
    </row>
    <row r="19" spans="1:7" x14ac:dyDescent="0.2">
      <c r="A19" s="12" t="s">
        <v>230</v>
      </c>
      <c r="B19" s="28">
        <f>B16-B18</f>
        <v>4525</v>
      </c>
      <c r="C19" s="28">
        <f>C16-C18</f>
        <v>4525</v>
      </c>
      <c r="D19" s="28">
        <f>D16-D18</f>
        <v>4525</v>
      </c>
      <c r="E19" s="28">
        <f>E16-E18</f>
        <v>5820</v>
      </c>
      <c r="F19" s="28">
        <f>SUM(B19:E19)</f>
        <v>19395</v>
      </c>
    </row>
    <row r="21" spans="1:7" x14ac:dyDescent="0.2">
      <c r="A21" s="17" t="s">
        <v>231</v>
      </c>
      <c r="B21" s="56">
        <f>SUM(B13:B15)</f>
        <v>5000</v>
      </c>
      <c r="C21" s="56">
        <f>SUM(C13:C15)</f>
        <v>5000</v>
      </c>
      <c r="D21" s="56">
        <f>SUM(D13:D15)</f>
        <v>5000</v>
      </c>
      <c r="E21" s="56">
        <f>SUM(E13:E15)</f>
        <v>6666.666666666667</v>
      </c>
      <c r="F21" s="24">
        <f>SUM(B21:E21)</f>
        <v>21666.666666666668</v>
      </c>
    </row>
    <row r="22" spans="1:7" x14ac:dyDescent="0.2">
      <c r="A22" s="17" t="s">
        <v>235</v>
      </c>
      <c r="B22" s="19">
        <f>SUM(B13:B14)</f>
        <v>5000</v>
      </c>
      <c r="C22" s="19">
        <f t="shared" ref="C22:E22" si="1">SUM(C13:C14)</f>
        <v>5000</v>
      </c>
      <c r="D22" s="19">
        <f t="shared" si="1"/>
        <v>5000</v>
      </c>
      <c r="E22" s="19">
        <f t="shared" si="1"/>
        <v>6666.666666666667</v>
      </c>
      <c r="F22" s="24">
        <f>SUM(B22:E22)</f>
        <v>21666.666666666668</v>
      </c>
    </row>
    <row r="23" spans="1:7" x14ac:dyDescent="0.2">
      <c r="A23" s="17" t="s">
        <v>243</v>
      </c>
      <c r="B23" s="83">
        <f>SUM(B22/B9*B11)</f>
        <v>5000</v>
      </c>
      <c r="C23" s="83">
        <f>SUM(C22/C9*C11)</f>
        <v>5000</v>
      </c>
      <c r="D23" s="83">
        <f>SUM(D22/D9*D11)</f>
        <v>5000</v>
      </c>
      <c r="E23" s="83">
        <f>SUM(E22/E9*E11)</f>
        <v>6666.666666666667</v>
      </c>
      <c r="F23" s="24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FF28-8B94-446A-A840-7EB38CB51EDC}">
  <sheetPr>
    <tabColor rgb="FF7030A0"/>
  </sheetPr>
  <dimension ref="A1:K2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7109375" style="13" customWidth="1"/>
    <col min="2" max="10" width="8.7109375" style="13" customWidth="1"/>
    <col min="11" max="16384" width="11.5703125" style="13"/>
  </cols>
  <sheetData>
    <row r="1" spans="1:10" s="12" customFormat="1" ht="15" x14ac:dyDescent="0.25">
      <c r="A1" s="225" t="s">
        <v>279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s="12" customFormat="1" x14ac:dyDescent="0.2">
      <c r="A2" s="13" t="s">
        <v>198</v>
      </c>
      <c r="B2" s="74">
        <v>44317</v>
      </c>
    </row>
    <row r="3" spans="1:10" x14ac:dyDescent="0.2">
      <c r="A3" s="13" t="s">
        <v>201</v>
      </c>
      <c r="B3" s="34"/>
      <c r="C3" s="34"/>
      <c r="D3" s="34"/>
      <c r="E3" s="34"/>
      <c r="F3" s="34"/>
      <c r="G3" s="34"/>
      <c r="H3" s="34"/>
      <c r="I3" s="74">
        <v>44561</v>
      </c>
      <c r="J3" s="15"/>
    </row>
    <row r="4" spans="1:10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5"/>
    </row>
    <row r="5" spans="1:10" x14ac:dyDescent="0.2">
      <c r="A5" s="13" t="s">
        <v>204</v>
      </c>
      <c r="B5" s="34" t="s">
        <v>5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15"/>
    </row>
    <row r="6" spans="1:10" s="12" customFormat="1" x14ac:dyDescent="0.2">
      <c r="A6" s="16" t="s">
        <v>352</v>
      </c>
      <c r="B6" s="35" t="s">
        <v>343</v>
      </c>
      <c r="C6" s="35" t="s">
        <v>344</v>
      </c>
      <c r="D6" s="35" t="s">
        <v>345</v>
      </c>
      <c r="E6" s="35" t="s">
        <v>346</v>
      </c>
      <c r="F6" s="35" t="s">
        <v>347</v>
      </c>
      <c r="G6" s="35" t="s">
        <v>348</v>
      </c>
      <c r="H6" s="35" t="s">
        <v>349</v>
      </c>
      <c r="I6" s="35" t="s">
        <v>350</v>
      </c>
      <c r="J6" s="35" t="s">
        <v>351</v>
      </c>
    </row>
    <row r="7" spans="1:10" x14ac:dyDescent="0.2">
      <c r="A7" s="17" t="s">
        <v>355</v>
      </c>
      <c r="B7" s="57" t="s">
        <v>0</v>
      </c>
      <c r="C7" s="37" t="s">
        <v>1</v>
      </c>
      <c r="D7" s="37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7" t="s">
        <v>1</v>
      </c>
      <c r="J7" s="15"/>
    </row>
    <row r="8" spans="1:10" ht="24" x14ac:dyDescent="0.2">
      <c r="A8" s="133" t="s">
        <v>21</v>
      </c>
      <c r="B8" s="15"/>
      <c r="C8" s="147" t="s">
        <v>35</v>
      </c>
      <c r="D8" s="15"/>
      <c r="E8" s="15"/>
      <c r="F8" s="15"/>
      <c r="G8" s="15"/>
      <c r="H8" s="15"/>
      <c r="I8" s="15"/>
      <c r="J8" s="15"/>
    </row>
    <row r="9" spans="1:10" x14ac:dyDescent="0.2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/>
    </row>
    <row r="10" spans="1:10" x14ac:dyDescent="0.2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38">
        <f>SUM(B10:I10)</f>
        <v>240</v>
      </c>
    </row>
    <row r="11" spans="1:10" x14ac:dyDescent="0.2">
      <c r="A11" s="17" t="s">
        <v>214</v>
      </c>
      <c r="B11" s="15">
        <f>B10</f>
        <v>30</v>
      </c>
      <c r="C11" s="15">
        <f>B11+C10</f>
        <v>60</v>
      </c>
      <c r="D11" s="15">
        <f t="shared" ref="D11:I11" si="0">C11+D10</f>
        <v>90</v>
      </c>
      <c r="E11" s="15">
        <f t="shared" si="0"/>
        <v>120</v>
      </c>
      <c r="F11" s="15">
        <f t="shared" si="0"/>
        <v>150</v>
      </c>
      <c r="G11" s="15">
        <f t="shared" si="0"/>
        <v>180</v>
      </c>
      <c r="H11" s="15">
        <f t="shared" si="0"/>
        <v>210</v>
      </c>
      <c r="I11" s="15">
        <f t="shared" si="0"/>
        <v>240</v>
      </c>
      <c r="J11" s="38"/>
    </row>
    <row r="12" spans="1:10" x14ac:dyDescent="0.2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84">
        <f>SUM(B12:I12)</f>
        <v>240</v>
      </c>
    </row>
    <row r="13" spans="1:10" x14ac:dyDescent="0.2">
      <c r="A13" s="18" t="s">
        <v>221</v>
      </c>
      <c r="B13" s="82">
        <f>B14</f>
        <v>5000</v>
      </c>
      <c r="C13" s="82">
        <f t="shared" ref="C13:I13" si="1">C14+B13</f>
        <v>10000</v>
      </c>
      <c r="D13" s="82">
        <f t="shared" si="1"/>
        <v>15000</v>
      </c>
      <c r="E13" s="82">
        <f t="shared" si="1"/>
        <v>20000</v>
      </c>
      <c r="F13" s="82">
        <f t="shared" si="1"/>
        <v>25000</v>
      </c>
      <c r="G13" s="82">
        <f t="shared" si="1"/>
        <v>30000</v>
      </c>
      <c r="H13" s="82">
        <f t="shared" si="1"/>
        <v>35000</v>
      </c>
      <c r="I13" s="82">
        <f t="shared" si="1"/>
        <v>40000</v>
      </c>
      <c r="J13" s="82"/>
    </row>
    <row r="14" spans="1:10" x14ac:dyDescent="0.2">
      <c r="A14" s="17" t="s">
        <v>389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f>SUM(B14:I14)</f>
        <v>40000</v>
      </c>
    </row>
    <row r="15" spans="1:10" x14ac:dyDescent="0.2">
      <c r="A15" s="17" t="s">
        <v>390</v>
      </c>
      <c r="B15" s="19"/>
      <c r="C15" s="19"/>
      <c r="D15" s="19"/>
      <c r="E15" s="19"/>
      <c r="F15" s="19"/>
      <c r="G15" s="19"/>
      <c r="H15" s="19"/>
      <c r="I15" s="19">
        <f>I13/12</f>
        <v>3333.3333333333335</v>
      </c>
      <c r="J15" s="19">
        <f>SUM(B15:I15)</f>
        <v>3333.3333333333335</v>
      </c>
    </row>
    <row r="16" spans="1:10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</row>
    <row r="17" spans="1:11" x14ac:dyDescent="0.2">
      <c r="A17" s="21" t="s">
        <v>222</v>
      </c>
      <c r="B17" s="22">
        <f t="shared" ref="B17:I17" si="2">SUM(B14:B16)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8333.3333333333339</v>
      </c>
      <c r="J17" s="22">
        <f>SUM(B17:I17)</f>
        <v>43333.333333333336</v>
      </c>
    </row>
    <row r="18" spans="1:11" x14ac:dyDescent="0.2">
      <c r="A18" s="17" t="s">
        <v>224</v>
      </c>
      <c r="B18" s="58">
        <f>Tariffe!C68</f>
        <v>9.5000000000000001E-2</v>
      </c>
      <c r="C18" s="23"/>
      <c r="D18" s="23"/>
      <c r="E18" s="23"/>
      <c r="F18" s="23"/>
      <c r="G18" s="23"/>
      <c r="H18" s="23"/>
      <c r="I18" s="23"/>
      <c r="K18" s="19"/>
    </row>
    <row r="19" spans="1:11" x14ac:dyDescent="0.2">
      <c r="A19" s="17" t="s">
        <v>225</v>
      </c>
      <c r="B19" s="24">
        <f>B25*B18</f>
        <v>475</v>
      </c>
      <c r="C19" s="24"/>
      <c r="D19" s="24"/>
      <c r="E19" s="24"/>
      <c r="F19" s="24"/>
      <c r="G19" s="24"/>
      <c r="H19" s="24"/>
      <c r="I19" s="24"/>
      <c r="J19" s="24">
        <f>SUM(B19:I19)</f>
        <v>475</v>
      </c>
      <c r="K19" s="24"/>
    </row>
    <row r="20" spans="1:11" x14ac:dyDescent="0.2">
      <c r="A20" s="17" t="s">
        <v>359</v>
      </c>
      <c r="B20" s="24"/>
      <c r="C20" s="30">
        <f>Tariffe!D68</f>
        <v>4.1000000000000002E-2</v>
      </c>
      <c r="D20" s="30">
        <f>$C$20</f>
        <v>4.1000000000000002E-2</v>
      </c>
      <c r="E20" s="30">
        <f t="shared" ref="E20:H20" si="3">$C$20</f>
        <v>4.1000000000000002E-2</v>
      </c>
      <c r="F20" s="30">
        <f t="shared" si="3"/>
        <v>4.1000000000000002E-2</v>
      </c>
      <c r="G20" s="30">
        <f t="shared" si="3"/>
        <v>4.1000000000000002E-2</v>
      </c>
      <c r="H20" s="30">
        <f t="shared" si="3"/>
        <v>4.1000000000000002E-2</v>
      </c>
      <c r="I20" s="30">
        <f>Tariffe!D135</f>
        <v>9.9000000000000005E-2</v>
      </c>
      <c r="J20" s="24"/>
      <c r="K20" s="19"/>
    </row>
    <row r="21" spans="1:11" x14ac:dyDescent="0.2">
      <c r="A21" s="17" t="s">
        <v>364</v>
      </c>
      <c r="B21" s="24"/>
      <c r="C21" s="24">
        <f t="shared" ref="C21:I21" si="4">C26*C20</f>
        <v>205</v>
      </c>
      <c r="D21" s="24">
        <f t="shared" si="4"/>
        <v>205</v>
      </c>
      <c r="E21" s="24">
        <f t="shared" si="4"/>
        <v>205</v>
      </c>
      <c r="F21" s="24">
        <f t="shared" si="4"/>
        <v>205</v>
      </c>
      <c r="G21" s="24">
        <f t="shared" si="4"/>
        <v>205</v>
      </c>
      <c r="H21" s="24">
        <f t="shared" si="4"/>
        <v>205</v>
      </c>
      <c r="I21" s="24">
        <f t="shared" si="4"/>
        <v>825.00000000000011</v>
      </c>
      <c r="J21" s="24">
        <f>SUM(B21:I21)</f>
        <v>2055</v>
      </c>
      <c r="K21" s="19"/>
    </row>
    <row r="22" spans="1:11" x14ac:dyDescent="0.2">
      <c r="A22" s="18" t="s">
        <v>375</v>
      </c>
      <c r="B22" s="33">
        <f t="shared" ref="B22:I22" si="5">B19+B21</f>
        <v>475</v>
      </c>
      <c r="C22" s="33">
        <f t="shared" si="5"/>
        <v>205</v>
      </c>
      <c r="D22" s="33">
        <f t="shared" si="5"/>
        <v>205</v>
      </c>
      <c r="E22" s="33">
        <f t="shared" si="5"/>
        <v>205</v>
      </c>
      <c r="F22" s="33">
        <f t="shared" si="5"/>
        <v>205</v>
      </c>
      <c r="G22" s="33">
        <f t="shared" si="5"/>
        <v>205</v>
      </c>
      <c r="H22" s="33">
        <f t="shared" si="5"/>
        <v>205</v>
      </c>
      <c r="I22" s="33">
        <f t="shared" si="5"/>
        <v>825.00000000000011</v>
      </c>
      <c r="J22" s="27">
        <f>SUM(B22:I22)</f>
        <v>2530</v>
      </c>
      <c r="K22" s="19"/>
    </row>
    <row r="23" spans="1:11" x14ac:dyDescent="0.2">
      <c r="A23" s="12" t="s">
        <v>230</v>
      </c>
      <c r="B23" s="28">
        <f t="shared" ref="B23:I23" si="6">B17-B22</f>
        <v>4525</v>
      </c>
      <c r="C23" s="28">
        <f t="shared" si="6"/>
        <v>4795</v>
      </c>
      <c r="D23" s="28">
        <f t="shared" si="6"/>
        <v>4795</v>
      </c>
      <c r="E23" s="28">
        <f t="shared" si="6"/>
        <v>4795</v>
      </c>
      <c r="F23" s="28">
        <f t="shared" si="6"/>
        <v>4795</v>
      </c>
      <c r="G23" s="28">
        <f t="shared" si="6"/>
        <v>4795</v>
      </c>
      <c r="H23" s="28">
        <f t="shared" si="6"/>
        <v>4795</v>
      </c>
      <c r="I23" s="28">
        <f t="shared" si="6"/>
        <v>7508.3333333333339</v>
      </c>
      <c r="J23" s="28">
        <f>SUM(B23:I23)</f>
        <v>40803.333333333336</v>
      </c>
    </row>
    <row r="25" spans="1:11" x14ac:dyDescent="0.2">
      <c r="A25" s="17" t="s">
        <v>231</v>
      </c>
      <c r="B25" s="56">
        <f>SUM(B14:B16)</f>
        <v>5000</v>
      </c>
      <c r="C25" s="24"/>
      <c r="D25" s="24"/>
      <c r="E25" s="24"/>
      <c r="F25" s="24"/>
      <c r="G25" s="24"/>
      <c r="H25" s="24"/>
      <c r="I25" s="24"/>
      <c r="J25" s="24">
        <f>SUM(B25:I25)</f>
        <v>5000</v>
      </c>
    </row>
    <row r="26" spans="1:11" x14ac:dyDescent="0.2">
      <c r="A26" s="17" t="s">
        <v>376</v>
      </c>
      <c r="B26" s="19"/>
      <c r="C26" s="31">
        <f t="shared" ref="C26:I26" si="7">SUM(C14:C16)</f>
        <v>5000</v>
      </c>
      <c r="D26" s="31">
        <f t="shared" si="7"/>
        <v>5000</v>
      </c>
      <c r="E26" s="31">
        <f t="shared" si="7"/>
        <v>5000</v>
      </c>
      <c r="F26" s="31">
        <f t="shared" si="7"/>
        <v>5000</v>
      </c>
      <c r="G26" s="31">
        <f t="shared" si="7"/>
        <v>5000</v>
      </c>
      <c r="H26" s="31">
        <f t="shared" si="7"/>
        <v>5000</v>
      </c>
      <c r="I26" s="31">
        <f t="shared" si="7"/>
        <v>8333.3333333333339</v>
      </c>
      <c r="J26" s="24">
        <f>SUM(B26:I26)</f>
        <v>38333.333333333336</v>
      </c>
    </row>
    <row r="27" spans="1:11" x14ac:dyDescent="0.2">
      <c r="A27" s="17" t="s">
        <v>378</v>
      </c>
      <c r="B27" s="19">
        <f>B25</f>
        <v>5000</v>
      </c>
      <c r="C27" s="19">
        <f t="shared" ref="C27:I27" si="8">C26</f>
        <v>5000</v>
      </c>
      <c r="D27" s="19">
        <f t="shared" si="8"/>
        <v>5000</v>
      </c>
      <c r="E27" s="19">
        <f t="shared" si="8"/>
        <v>5000</v>
      </c>
      <c r="F27" s="19">
        <f t="shared" si="8"/>
        <v>5000</v>
      </c>
      <c r="G27" s="19">
        <f t="shared" si="8"/>
        <v>5000</v>
      </c>
      <c r="H27" s="19">
        <f t="shared" si="8"/>
        <v>5000</v>
      </c>
      <c r="I27" s="19">
        <f t="shared" si="8"/>
        <v>8333.3333333333339</v>
      </c>
      <c r="J27" s="24">
        <f>SUM(B27:I27)</f>
        <v>43333.333333333336</v>
      </c>
    </row>
    <row r="28" spans="1:11" x14ac:dyDescent="0.2">
      <c r="A28" s="17" t="s">
        <v>235</v>
      </c>
      <c r="B28" s="19">
        <f>SUM(B14:B15)</f>
        <v>5000</v>
      </c>
      <c r="C28" s="19">
        <f t="shared" ref="C28:I28" si="9">SUM(C14:C15)</f>
        <v>5000</v>
      </c>
      <c r="D28" s="19">
        <f t="shared" si="9"/>
        <v>5000</v>
      </c>
      <c r="E28" s="19">
        <f t="shared" si="9"/>
        <v>5000</v>
      </c>
      <c r="F28" s="19">
        <f t="shared" si="9"/>
        <v>5000</v>
      </c>
      <c r="G28" s="19">
        <f t="shared" si="9"/>
        <v>5000</v>
      </c>
      <c r="H28" s="19">
        <f t="shared" si="9"/>
        <v>5000</v>
      </c>
      <c r="I28" s="19">
        <f t="shared" si="9"/>
        <v>8333.3333333333339</v>
      </c>
      <c r="J28" s="24">
        <f>SUM(B28:I28)</f>
        <v>43333.333333333336</v>
      </c>
    </row>
    <row r="29" spans="1:11" x14ac:dyDescent="0.2">
      <c r="A29" s="17" t="s">
        <v>243</v>
      </c>
      <c r="B29" s="83">
        <f t="shared" ref="B29:I29" si="10">SUM(B28/B10*B12)</f>
        <v>5000</v>
      </c>
      <c r="C29" s="83">
        <f t="shared" si="10"/>
        <v>5000</v>
      </c>
      <c r="D29" s="83">
        <f t="shared" si="10"/>
        <v>5000</v>
      </c>
      <c r="E29" s="83">
        <f t="shared" si="10"/>
        <v>5000</v>
      </c>
      <c r="F29" s="83">
        <f t="shared" si="10"/>
        <v>5000</v>
      </c>
      <c r="G29" s="83">
        <f t="shared" si="10"/>
        <v>5000</v>
      </c>
      <c r="H29" s="83">
        <f t="shared" si="10"/>
        <v>5000</v>
      </c>
      <c r="I29" s="83">
        <f t="shared" si="10"/>
        <v>8333.3333333333339</v>
      </c>
      <c r="J29" s="24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C8D7-F085-4014-84B3-511DC2B12C62}">
  <sheetPr>
    <tabColor rgb="FF002060"/>
  </sheetPr>
  <dimension ref="A1:Q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7109375" style="13" customWidth="1"/>
    <col min="2" max="7" width="8.7109375" style="13" customWidth="1"/>
    <col min="8" max="16384" width="11.5703125" style="13"/>
  </cols>
  <sheetData>
    <row r="1" spans="1:17" s="12" customFormat="1" ht="14.45" customHeight="1" x14ac:dyDescent="0.2">
      <c r="A1" s="225" t="s">
        <v>280</v>
      </c>
      <c r="B1" s="225"/>
      <c r="C1" s="225"/>
      <c r="D1" s="225"/>
      <c r="E1" s="225"/>
      <c r="F1" s="225"/>
      <c r="G1" s="225"/>
      <c r="H1" s="225"/>
      <c r="I1" s="225"/>
    </row>
    <row r="2" spans="1:17" s="12" customFormat="1" x14ac:dyDescent="0.2">
      <c r="A2" s="13" t="s">
        <v>198</v>
      </c>
      <c r="B2" s="74">
        <v>44237</v>
      </c>
    </row>
    <row r="3" spans="1:17" s="12" customFormat="1" x14ac:dyDescent="0.2">
      <c r="A3" s="13" t="s">
        <v>201</v>
      </c>
      <c r="B3" s="14"/>
      <c r="C3" s="13"/>
      <c r="D3" s="14"/>
      <c r="F3" s="74">
        <v>44362</v>
      </c>
    </row>
    <row r="4" spans="1:17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17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17" s="12" customFormat="1" x14ac:dyDescent="0.2">
      <c r="A6" s="16" t="s">
        <v>352</v>
      </c>
      <c r="B6" s="35" t="s">
        <v>340</v>
      </c>
      <c r="C6" s="35" t="s">
        <v>341</v>
      </c>
      <c r="D6" s="35" t="s">
        <v>342</v>
      </c>
      <c r="E6" s="35" t="s">
        <v>343</v>
      </c>
      <c r="F6" s="35" t="s">
        <v>344</v>
      </c>
      <c r="G6" s="35" t="s">
        <v>351</v>
      </c>
    </row>
    <row r="7" spans="1:17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6"/>
      <c r="I7" s="162"/>
      <c r="J7" s="162"/>
      <c r="K7" s="162"/>
      <c r="L7" s="162"/>
      <c r="M7" s="162"/>
      <c r="N7" s="162"/>
      <c r="O7" s="162"/>
      <c r="P7" s="162"/>
      <c r="Q7" s="162"/>
    </row>
    <row r="8" spans="1:17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36"/>
      <c r="I8" s="162"/>
      <c r="J8" s="162"/>
      <c r="K8" s="162"/>
      <c r="L8" s="162"/>
      <c r="M8" s="162"/>
      <c r="N8" s="162"/>
      <c r="O8" s="162"/>
      <c r="P8" s="162"/>
      <c r="Q8" s="162"/>
    </row>
    <row r="9" spans="1:17" x14ac:dyDescent="0.2">
      <c r="A9" s="17" t="s">
        <v>213</v>
      </c>
      <c r="B9" s="36">
        <v>21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126</v>
      </c>
    </row>
    <row r="10" spans="1:17" x14ac:dyDescent="0.2">
      <c r="A10" s="17" t="s">
        <v>214</v>
      </c>
      <c r="B10" s="36">
        <f>B9</f>
        <v>21</v>
      </c>
      <c r="C10" s="15">
        <f t="shared" ref="C10:F10" si="0">B10+C9</f>
        <v>51</v>
      </c>
      <c r="D10" s="15">
        <f t="shared" si="0"/>
        <v>81</v>
      </c>
      <c r="E10" s="15">
        <f t="shared" si="0"/>
        <v>111</v>
      </c>
      <c r="F10" s="15">
        <f t="shared" si="0"/>
        <v>126</v>
      </c>
      <c r="G10" s="45"/>
    </row>
    <row r="11" spans="1:17" x14ac:dyDescent="0.2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45">
        <f>SUM(B11:F11)</f>
        <v>150</v>
      </c>
    </row>
    <row r="12" spans="1:17" x14ac:dyDescent="0.2">
      <c r="A12" s="41" t="s">
        <v>217</v>
      </c>
      <c r="B12" s="64">
        <f>20/B11*B9</f>
        <v>14</v>
      </c>
      <c r="C12" s="64">
        <f>20/C11*C9</f>
        <v>20</v>
      </c>
      <c r="D12" s="64">
        <f>20/D11*D9</f>
        <v>20</v>
      </c>
      <c r="E12" s="64">
        <f>20/E11*E9</f>
        <v>20</v>
      </c>
      <c r="F12" s="64">
        <f>20/F11*F9</f>
        <v>10</v>
      </c>
      <c r="G12" s="45">
        <f>SUM(B12:F12)</f>
        <v>84</v>
      </c>
      <c r="J12" s="161"/>
    </row>
    <row r="13" spans="1:17" x14ac:dyDescent="0.2">
      <c r="A13" s="41" t="s">
        <v>218</v>
      </c>
      <c r="B13" s="64">
        <f>B12</f>
        <v>14</v>
      </c>
      <c r="C13" s="64">
        <f>B13+C12</f>
        <v>34</v>
      </c>
      <c r="D13" s="64">
        <f>C13+D12</f>
        <v>54</v>
      </c>
      <c r="E13" s="64">
        <f>D13+E12</f>
        <v>74</v>
      </c>
      <c r="F13" s="64">
        <f>E13+F12</f>
        <v>84</v>
      </c>
      <c r="G13" s="89"/>
      <c r="J13" s="161"/>
    </row>
    <row r="14" spans="1:17" x14ac:dyDescent="0.2">
      <c r="A14" s="41" t="s">
        <v>219</v>
      </c>
      <c r="B14" s="64">
        <v>10</v>
      </c>
      <c r="C14" s="64">
        <v>9</v>
      </c>
      <c r="D14" s="64">
        <v>18</v>
      </c>
      <c r="E14" s="64">
        <v>0</v>
      </c>
      <c r="F14" s="64">
        <v>7</v>
      </c>
      <c r="G14" s="45">
        <f>SUM(B14:F14)</f>
        <v>44</v>
      </c>
      <c r="H14" s="160"/>
    </row>
    <row r="15" spans="1:17" x14ac:dyDescent="0.2">
      <c r="A15" s="41" t="s">
        <v>220</v>
      </c>
      <c r="B15" s="64">
        <v>10</v>
      </c>
      <c r="C15" s="64">
        <f>B15+C14</f>
        <v>19</v>
      </c>
      <c r="D15" s="64">
        <f>C15+D14</f>
        <v>37</v>
      </c>
      <c r="E15" s="64">
        <f>D15+E14</f>
        <v>37</v>
      </c>
      <c r="F15" s="64">
        <f>E15+F14</f>
        <v>44</v>
      </c>
      <c r="G15" s="89"/>
      <c r="H15" s="160"/>
    </row>
    <row r="16" spans="1:17" s="19" customFormat="1" x14ac:dyDescent="0.2">
      <c r="A16" s="33" t="s">
        <v>221</v>
      </c>
      <c r="B16" s="82">
        <f>B17</f>
        <v>8000</v>
      </c>
      <c r="C16" s="82">
        <f>C17+B16</f>
        <v>20000</v>
      </c>
      <c r="D16" s="82">
        <f>D17+C16</f>
        <v>32000</v>
      </c>
      <c r="E16" s="82">
        <f>E17+D16</f>
        <v>44000</v>
      </c>
      <c r="F16" s="82">
        <f>F17+E16</f>
        <v>50000</v>
      </c>
      <c r="G16" s="81"/>
    </row>
    <row r="17" spans="1:15" x14ac:dyDescent="0.2">
      <c r="A17" s="17" t="s">
        <v>389</v>
      </c>
      <c r="B17" s="19">
        <v>8000</v>
      </c>
      <c r="C17" s="19">
        <v>12000</v>
      </c>
      <c r="D17" s="19">
        <v>12000</v>
      </c>
      <c r="E17" s="19">
        <v>12000</v>
      </c>
      <c r="F17" s="19">
        <v>6000</v>
      </c>
      <c r="G17" s="45">
        <f>SUM(B17:F17)</f>
        <v>50000</v>
      </c>
    </row>
    <row r="18" spans="1:15" x14ac:dyDescent="0.2">
      <c r="A18" s="17" t="s">
        <v>390</v>
      </c>
      <c r="B18" s="19"/>
      <c r="C18" s="19"/>
      <c r="D18" s="19"/>
      <c r="E18" s="19"/>
      <c r="F18" s="19">
        <f>F16/12</f>
        <v>4166.666666666667</v>
      </c>
      <c r="G18" s="45">
        <f>SUM(B18:F18)</f>
        <v>4166.666666666667</v>
      </c>
    </row>
    <row r="19" spans="1:15" x14ac:dyDescent="0.2">
      <c r="A19" s="17"/>
      <c r="B19" s="19"/>
      <c r="C19" s="19"/>
      <c r="D19" s="19"/>
      <c r="E19" s="19"/>
      <c r="F19" s="19"/>
      <c r="G19" s="45"/>
    </row>
    <row r="20" spans="1:15" x14ac:dyDescent="0.2">
      <c r="A20" s="21" t="s">
        <v>222</v>
      </c>
      <c r="B20" s="22">
        <f t="shared" ref="B20:F20" si="1">SUM(B17:B19)</f>
        <v>8000</v>
      </c>
      <c r="C20" s="22">
        <f t="shared" si="1"/>
        <v>12000</v>
      </c>
      <c r="D20" s="22">
        <f t="shared" si="1"/>
        <v>12000</v>
      </c>
      <c r="E20" s="22">
        <f t="shared" si="1"/>
        <v>12000</v>
      </c>
      <c r="F20" s="22">
        <f t="shared" si="1"/>
        <v>10166.666666666668</v>
      </c>
      <c r="G20" s="164">
        <f>SUM(B20:F20)</f>
        <v>54166.666666666672</v>
      </c>
    </row>
    <row r="21" spans="1:15" x14ac:dyDescent="0.2">
      <c r="A21" s="17" t="s">
        <v>224</v>
      </c>
      <c r="B21" s="58">
        <f>Tariffe!C197</f>
        <v>0.185</v>
      </c>
      <c r="C21" s="58">
        <f>Tariffe!C208</f>
        <v>0.191</v>
      </c>
      <c r="D21" s="58">
        <f>C21</f>
        <v>0.191</v>
      </c>
      <c r="E21" s="58">
        <f>C21</f>
        <v>0.191</v>
      </c>
      <c r="F21" s="58">
        <f>Tariffe!C375</f>
        <v>0.25</v>
      </c>
      <c r="G21" s="17"/>
      <c r="H21" s="19"/>
    </row>
    <row r="22" spans="1:15" x14ac:dyDescent="0.2">
      <c r="A22" s="18" t="s">
        <v>225</v>
      </c>
      <c r="B22" s="33">
        <f>B25*B21</f>
        <v>1057.1428571428571</v>
      </c>
      <c r="C22" s="33">
        <f>C25*C21</f>
        <v>1031.4000000000001</v>
      </c>
      <c r="D22" s="33">
        <f>D25*D21</f>
        <v>2062.8000000000002</v>
      </c>
      <c r="E22" s="33">
        <f>E25*E21</f>
        <v>0</v>
      </c>
      <c r="F22" s="33">
        <f>F25*F21</f>
        <v>1595.6349206349207</v>
      </c>
      <c r="G22" s="81">
        <f>SUM(B22:F22)</f>
        <v>5746.9777777777781</v>
      </c>
    </row>
    <row r="23" spans="1:15" x14ac:dyDescent="0.2">
      <c r="A23" s="42" t="s">
        <v>230</v>
      </c>
      <c r="B23" s="28">
        <f>B20-B22</f>
        <v>6942.8571428571431</v>
      </c>
      <c r="C23" s="28">
        <f t="shared" ref="C23:F23" si="2">C20-C22</f>
        <v>10968.6</v>
      </c>
      <c r="D23" s="28">
        <f t="shared" si="2"/>
        <v>9937.2000000000007</v>
      </c>
      <c r="E23" s="28">
        <f t="shared" si="2"/>
        <v>12000</v>
      </c>
      <c r="F23" s="28">
        <f t="shared" si="2"/>
        <v>8571.0317460317474</v>
      </c>
      <c r="G23" s="163">
        <f>SUM(B23:F23)</f>
        <v>48419.688888888893</v>
      </c>
    </row>
    <row r="24" spans="1:15" x14ac:dyDescent="0.2">
      <c r="A24" s="17"/>
      <c r="G24" s="17"/>
    </row>
    <row r="25" spans="1:15" x14ac:dyDescent="0.2">
      <c r="A25" s="17" t="s">
        <v>231</v>
      </c>
      <c r="B25" s="56">
        <f t="shared" ref="B25:E25" si="3">SUM(B17/B12*B14)+B26</f>
        <v>5714.2857142857147</v>
      </c>
      <c r="C25" s="56">
        <f t="shared" si="3"/>
        <v>5400</v>
      </c>
      <c r="D25" s="56">
        <f t="shared" si="3"/>
        <v>10800</v>
      </c>
      <c r="E25" s="56">
        <f t="shared" si="3"/>
        <v>0</v>
      </c>
      <c r="F25" s="56">
        <f>SUM(F17/F12*F14)+F26</f>
        <v>6382.5396825396829</v>
      </c>
      <c r="G25" s="45">
        <f>SUM(B25:F25)</f>
        <v>28296.825396825396</v>
      </c>
      <c r="H25" s="17"/>
      <c r="I25" s="17"/>
      <c r="J25" s="17"/>
      <c r="K25" s="17"/>
      <c r="L25" s="17"/>
      <c r="M25" s="17"/>
      <c r="N25" s="17"/>
      <c r="O25" s="17"/>
    </row>
    <row r="26" spans="1:15" x14ac:dyDescent="0.2">
      <c r="A26" s="13" t="s">
        <v>503</v>
      </c>
      <c r="B26" s="19"/>
      <c r="C26" s="19"/>
      <c r="D26" s="19"/>
      <c r="E26" s="19"/>
      <c r="F26" s="19">
        <f>(F18/F13*F15)</f>
        <v>2182.5396825396829</v>
      </c>
      <c r="G26" s="45">
        <f>SUM(B26:F26)</f>
        <v>2182.5396825396829</v>
      </c>
    </row>
    <row r="27" spans="1:15" x14ac:dyDescent="0.2">
      <c r="A27" s="13" t="s">
        <v>504</v>
      </c>
      <c r="B27" s="19"/>
      <c r="C27" s="19"/>
      <c r="D27" s="19"/>
      <c r="E27" s="19"/>
      <c r="F27" s="19">
        <f>F26</f>
        <v>2182.5396825396829</v>
      </c>
      <c r="G27" s="45"/>
    </row>
    <row r="28" spans="1:15" x14ac:dyDescent="0.2">
      <c r="A28" s="17" t="s">
        <v>235</v>
      </c>
      <c r="B28" s="19">
        <f>SUM(B17:B18)</f>
        <v>8000</v>
      </c>
      <c r="C28" s="19">
        <f t="shared" ref="C28:F28" si="4">SUM(C17:C18)</f>
        <v>12000</v>
      </c>
      <c r="D28" s="19">
        <f t="shared" si="4"/>
        <v>12000</v>
      </c>
      <c r="E28" s="19">
        <f t="shared" si="4"/>
        <v>12000</v>
      </c>
      <c r="F28" s="19">
        <f t="shared" si="4"/>
        <v>10166.666666666668</v>
      </c>
      <c r="G28" s="45">
        <f>SUM(B28:F28)</f>
        <v>54166.666666666672</v>
      </c>
    </row>
    <row r="29" spans="1:15" x14ac:dyDescent="0.2">
      <c r="A29" s="17" t="s">
        <v>243</v>
      </c>
      <c r="B29" s="83">
        <f>SUM(B28/B9*B11)</f>
        <v>11428.571428571429</v>
      </c>
      <c r="C29" s="83">
        <f>SUM(C28/C9*C11)</f>
        <v>12000</v>
      </c>
      <c r="D29" s="83">
        <f>SUM(D28/D9*D11)</f>
        <v>12000</v>
      </c>
      <c r="E29" s="83">
        <f>SUM(E28/E9*E11)</f>
        <v>12000</v>
      </c>
      <c r="F29" s="83">
        <f>SUM(F28/F9*F11)</f>
        <v>20333.333333333336</v>
      </c>
      <c r="G29" s="24"/>
    </row>
    <row r="30" spans="1:15" x14ac:dyDescent="0.2">
      <c r="F30" s="17"/>
    </row>
    <row r="31" spans="1:15" x14ac:dyDescent="0.2">
      <c r="A31" s="42"/>
      <c r="F31" s="17"/>
    </row>
    <row r="32" spans="1:15" x14ac:dyDescent="0.2">
      <c r="F32" s="17"/>
    </row>
    <row r="35" spans="1:1" x14ac:dyDescent="0.2">
      <c r="A35" s="17"/>
    </row>
    <row r="36" spans="1:1" x14ac:dyDescent="0.2">
      <c r="A36" s="17"/>
    </row>
    <row r="37" spans="1:1" x14ac:dyDescent="0.2">
      <c r="A37" s="17"/>
    </row>
  </sheetData>
  <mergeCells count="1">
    <mergeCell ref="A1:I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002060"/>
  </sheetPr>
  <dimension ref="A1:O28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42578125" style="13" customWidth="1"/>
    <col min="2" max="2" width="9" style="13" customWidth="1"/>
    <col min="3" max="8" width="7.7109375" style="13" customWidth="1"/>
    <col min="9" max="9" width="8.7109375" style="13" bestFit="1" customWidth="1"/>
    <col min="10" max="10" width="7.5703125" style="13" customWidth="1"/>
    <col min="11" max="11" width="2.140625" style="13" customWidth="1"/>
    <col min="12" max="13" width="7.7109375" style="13" customWidth="1"/>
    <col min="14" max="14" width="8.42578125" style="13" bestFit="1" customWidth="1"/>
    <col min="15" max="15" width="7.5703125" style="13" customWidth="1"/>
    <col min="16" max="16384" width="11.5703125" style="13"/>
  </cols>
  <sheetData>
    <row r="1" spans="1:15" s="12" customFormat="1" ht="15" x14ac:dyDescent="0.25">
      <c r="A1" s="225" t="s">
        <v>281</v>
      </c>
      <c r="B1" s="226"/>
      <c r="C1" s="226"/>
      <c r="D1" s="226"/>
      <c r="E1" s="226"/>
      <c r="F1" s="226"/>
      <c r="G1" s="226"/>
      <c r="H1" s="226"/>
      <c r="I1" s="226"/>
      <c r="J1" s="226"/>
      <c r="K1" s="225"/>
      <c r="L1" s="226"/>
      <c r="M1" s="226"/>
      <c r="N1" s="226"/>
    </row>
    <row r="2" spans="1:15" s="12" customFormat="1" x14ac:dyDescent="0.2">
      <c r="A2" s="13" t="s">
        <v>198</v>
      </c>
      <c r="B2" s="74">
        <v>44317</v>
      </c>
    </row>
    <row r="3" spans="1:15" s="12" customFormat="1" x14ac:dyDescent="0.2">
      <c r="A3" s="13" t="s">
        <v>201</v>
      </c>
      <c r="B3" s="74"/>
      <c r="N3" s="74">
        <v>44651</v>
      </c>
    </row>
    <row r="4" spans="1:15" x14ac:dyDescent="0.2">
      <c r="A4" s="13" t="s">
        <v>354</v>
      </c>
      <c r="B4" s="68">
        <v>1</v>
      </c>
      <c r="C4" s="68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15"/>
      <c r="K4" s="15"/>
      <c r="L4" s="180">
        <v>1</v>
      </c>
      <c r="M4" s="180">
        <v>1</v>
      </c>
      <c r="N4" s="180">
        <v>1</v>
      </c>
      <c r="O4" s="15"/>
    </row>
    <row r="5" spans="1:15" x14ac:dyDescent="0.2">
      <c r="A5" s="13" t="s">
        <v>204</v>
      </c>
      <c r="B5" s="68" t="s">
        <v>5</v>
      </c>
      <c r="C5" s="68" t="s">
        <v>5</v>
      </c>
      <c r="D5" s="68" t="s">
        <v>5</v>
      </c>
      <c r="E5" s="68" t="s">
        <v>5</v>
      </c>
      <c r="F5" s="68" t="s">
        <v>5</v>
      </c>
      <c r="G5" s="68" t="s">
        <v>5</v>
      </c>
      <c r="H5" s="68" t="s">
        <v>5</v>
      </c>
      <c r="I5" s="68" t="s">
        <v>5</v>
      </c>
      <c r="J5" s="15"/>
      <c r="K5" s="15"/>
      <c r="L5" s="68" t="s">
        <v>5</v>
      </c>
      <c r="M5" s="68" t="s">
        <v>5</v>
      </c>
      <c r="N5" s="68" t="s">
        <v>5</v>
      </c>
      <c r="O5" s="15"/>
    </row>
    <row r="6" spans="1:15" s="12" customFormat="1" x14ac:dyDescent="0.2">
      <c r="A6" s="16" t="s">
        <v>352</v>
      </c>
      <c r="B6" s="35" t="s">
        <v>343</v>
      </c>
      <c r="C6" s="35" t="s">
        <v>344</v>
      </c>
      <c r="D6" s="35" t="s">
        <v>345</v>
      </c>
      <c r="E6" s="35" t="s">
        <v>346</v>
      </c>
      <c r="F6" s="35" t="s">
        <v>347</v>
      </c>
      <c r="G6" s="35" t="s">
        <v>348</v>
      </c>
      <c r="H6" s="35" t="s">
        <v>349</v>
      </c>
      <c r="I6" s="35" t="s">
        <v>350</v>
      </c>
      <c r="J6" s="35" t="s">
        <v>351</v>
      </c>
      <c r="K6" s="85"/>
      <c r="L6" s="35" t="s">
        <v>339</v>
      </c>
      <c r="M6" s="35" t="s">
        <v>340</v>
      </c>
      <c r="N6" s="35" t="s">
        <v>341</v>
      </c>
      <c r="O6" s="35" t="s">
        <v>351</v>
      </c>
    </row>
    <row r="7" spans="1:15" x14ac:dyDescent="0.2">
      <c r="A7" s="17" t="s">
        <v>355</v>
      </c>
      <c r="B7" s="75" t="s">
        <v>0</v>
      </c>
      <c r="C7" s="75" t="s">
        <v>0</v>
      </c>
      <c r="D7" s="75" t="s">
        <v>0</v>
      </c>
      <c r="E7" s="75" t="s">
        <v>0</v>
      </c>
      <c r="F7" s="75" t="s">
        <v>0</v>
      </c>
      <c r="G7" s="75" t="s">
        <v>0</v>
      </c>
      <c r="H7" s="75" t="s">
        <v>0</v>
      </c>
      <c r="I7" s="75" t="s">
        <v>0</v>
      </c>
      <c r="J7" s="15"/>
      <c r="K7" s="15"/>
      <c r="L7" s="57" t="s">
        <v>0</v>
      </c>
      <c r="M7" s="57" t="s">
        <v>0</v>
      </c>
      <c r="N7" s="57" t="s">
        <v>0</v>
      </c>
      <c r="O7" s="15"/>
    </row>
    <row r="8" spans="1:15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/>
      <c r="K8" s="15"/>
      <c r="L8" s="15" t="s">
        <v>25</v>
      </c>
      <c r="M8" s="15" t="s">
        <v>25</v>
      </c>
      <c r="N8" s="15" t="s">
        <v>25</v>
      </c>
      <c r="O8" s="15"/>
    </row>
    <row r="9" spans="1:15" x14ac:dyDescent="0.2">
      <c r="A9" s="17" t="s">
        <v>213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38">
        <f>SUM(B9:I9)</f>
        <v>240</v>
      </c>
      <c r="K9" s="38"/>
      <c r="L9" s="15">
        <v>30</v>
      </c>
      <c r="M9" s="15">
        <v>30</v>
      </c>
      <c r="N9" s="15">
        <v>30</v>
      </c>
      <c r="O9" s="38">
        <f>SUM(L9:N9)</f>
        <v>90</v>
      </c>
    </row>
    <row r="10" spans="1:15" x14ac:dyDescent="0.2">
      <c r="A10" s="17" t="s">
        <v>215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38"/>
      <c r="K10" s="38"/>
      <c r="L10" s="15">
        <v>30</v>
      </c>
      <c r="M10" s="15">
        <v>30</v>
      </c>
      <c r="N10" s="15">
        <v>30</v>
      </c>
      <c r="O10" s="38"/>
    </row>
    <row r="11" spans="1:15" x14ac:dyDescent="0.2">
      <c r="A11" s="41" t="s">
        <v>217</v>
      </c>
      <c r="B11" s="15">
        <v>20</v>
      </c>
      <c r="C11" s="15">
        <v>20</v>
      </c>
      <c r="D11" s="15">
        <v>20</v>
      </c>
      <c r="E11" s="15">
        <v>20</v>
      </c>
      <c r="F11" s="15">
        <v>20</v>
      </c>
      <c r="G11" s="15">
        <v>20</v>
      </c>
      <c r="H11" s="15">
        <v>20</v>
      </c>
      <c r="I11" s="15">
        <v>20</v>
      </c>
      <c r="J11" s="38">
        <f>SUM(B11:I11)</f>
        <v>160</v>
      </c>
      <c r="K11" s="38"/>
      <c r="L11" s="15">
        <v>20</v>
      </c>
      <c r="M11" s="15">
        <v>20</v>
      </c>
      <c r="N11" s="15">
        <v>20</v>
      </c>
      <c r="O11" s="38">
        <f>SUM(L11:N11)</f>
        <v>60</v>
      </c>
    </row>
    <row r="12" spans="1:15" x14ac:dyDescent="0.2">
      <c r="A12" s="41" t="s">
        <v>218</v>
      </c>
      <c r="B12" s="15">
        <f>B11</f>
        <v>20</v>
      </c>
      <c r="C12" s="15">
        <f>B12+C11</f>
        <v>40</v>
      </c>
      <c r="D12" s="15">
        <f t="shared" ref="D12:I12" si="0">C12+D11</f>
        <v>60</v>
      </c>
      <c r="E12" s="15">
        <f t="shared" si="0"/>
        <v>80</v>
      </c>
      <c r="F12" s="15">
        <f t="shared" si="0"/>
        <v>100</v>
      </c>
      <c r="G12" s="15">
        <f t="shared" si="0"/>
        <v>120</v>
      </c>
      <c r="H12" s="15">
        <f t="shared" si="0"/>
        <v>140</v>
      </c>
      <c r="I12" s="15">
        <f t="shared" si="0"/>
        <v>160</v>
      </c>
      <c r="J12" s="38"/>
      <c r="K12" s="38"/>
      <c r="L12" s="15">
        <f>L11</f>
        <v>20</v>
      </c>
      <c r="M12" s="15">
        <f>L12+M11</f>
        <v>40</v>
      </c>
      <c r="N12" s="15">
        <f>M12+N11</f>
        <v>60</v>
      </c>
      <c r="O12" s="38"/>
    </row>
    <row r="13" spans="1:15" x14ac:dyDescent="0.2">
      <c r="A13" s="41" t="s">
        <v>219</v>
      </c>
      <c r="B13" s="64">
        <v>20</v>
      </c>
      <c r="C13" s="64">
        <v>5</v>
      </c>
      <c r="D13" s="64">
        <v>8</v>
      </c>
      <c r="E13" s="64">
        <v>13</v>
      </c>
      <c r="F13" s="64">
        <v>20</v>
      </c>
      <c r="G13" s="64">
        <v>7</v>
      </c>
      <c r="H13" s="64">
        <v>16</v>
      </c>
      <c r="I13" s="64">
        <v>3</v>
      </c>
      <c r="J13" s="84">
        <f>SUM(B13:I13)</f>
        <v>92</v>
      </c>
      <c r="K13" s="84"/>
      <c r="L13" s="64">
        <v>9</v>
      </c>
      <c r="M13" s="64">
        <v>18</v>
      </c>
      <c r="N13" s="64">
        <v>11</v>
      </c>
      <c r="O13" s="38">
        <f>SUM(L13:N13)</f>
        <v>38</v>
      </c>
    </row>
    <row r="14" spans="1:15" x14ac:dyDescent="0.2">
      <c r="A14" s="18" t="s">
        <v>220</v>
      </c>
      <c r="B14" s="39">
        <f>B13</f>
        <v>20</v>
      </c>
      <c r="C14" s="39">
        <f>B14+C13</f>
        <v>25</v>
      </c>
      <c r="D14" s="39">
        <f t="shared" ref="D14:I14" si="1">C14+D13</f>
        <v>33</v>
      </c>
      <c r="E14" s="39">
        <f t="shared" si="1"/>
        <v>46</v>
      </c>
      <c r="F14" s="39">
        <f t="shared" si="1"/>
        <v>66</v>
      </c>
      <c r="G14" s="39">
        <f t="shared" si="1"/>
        <v>73</v>
      </c>
      <c r="H14" s="39">
        <f t="shared" si="1"/>
        <v>89</v>
      </c>
      <c r="I14" s="39">
        <f t="shared" si="1"/>
        <v>92</v>
      </c>
      <c r="J14" s="82"/>
      <c r="K14" s="82"/>
      <c r="L14" s="39">
        <f>L13</f>
        <v>9</v>
      </c>
      <c r="M14" s="39">
        <f>L14+M13</f>
        <v>27</v>
      </c>
      <c r="N14" s="39">
        <f>M14+N13</f>
        <v>38</v>
      </c>
      <c r="O14" s="82"/>
    </row>
    <row r="15" spans="1:15" x14ac:dyDescent="0.2">
      <c r="A15" s="17" t="s">
        <v>389</v>
      </c>
      <c r="B15" s="19">
        <v>10000</v>
      </c>
      <c r="C15" s="19">
        <v>10000</v>
      </c>
      <c r="D15" s="19">
        <v>10000</v>
      </c>
      <c r="E15" s="19">
        <v>10000</v>
      </c>
      <c r="F15" s="19">
        <v>10000</v>
      </c>
      <c r="G15" s="19">
        <v>10000</v>
      </c>
      <c r="H15" s="19">
        <v>10000</v>
      </c>
      <c r="I15" s="19">
        <v>10000</v>
      </c>
      <c r="J15" s="19">
        <f>SUM(B15:I15)</f>
        <v>80000</v>
      </c>
      <c r="K15" s="19"/>
      <c r="L15" s="19">
        <v>10000</v>
      </c>
      <c r="M15" s="19">
        <v>10000</v>
      </c>
      <c r="N15" s="19">
        <v>10000</v>
      </c>
      <c r="O15" s="19">
        <f>SUM(L15:N15)</f>
        <v>30000</v>
      </c>
    </row>
    <row r="16" spans="1:15" x14ac:dyDescent="0.2">
      <c r="A16" s="17" t="s">
        <v>426</v>
      </c>
      <c r="B16" s="19"/>
      <c r="C16" s="19"/>
      <c r="D16" s="19"/>
      <c r="E16" s="19"/>
      <c r="F16" s="19"/>
      <c r="G16" s="19"/>
      <c r="H16" s="19"/>
      <c r="I16" s="19"/>
      <c r="J16" s="19">
        <f>SUM(B16:I16)</f>
        <v>0</v>
      </c>
      <c r="K16" s="19"/>
      <c r="L16" s="19"/>
      <c r="M16" s="19">
        <v>30000</v>
      </c>
      <c r="N16" s="19"/>
      <c r="O16" s="19">
        <f>SUM(L16:N16)</f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x14ac:dyDescent="0.2">
      <c r="A18" s="21" t="s">
        <v>222</v>
      </c>
      <c r="B18" s="22">
        <f t="shared" ref="B18:I18" si="2">SUM(B15:B16)</f>
        <v>10000</v>
      </c>
      <c r="C18" s="22">
        <f t="shared" si="2"/>
        <v>10000</v>
      </c>
      <c r="D18" s="22">
        <f t="shared" si="2"/>
        <v>10000</v>
      </c>
      <c r="E18" s="22">
        <f t="shared" si="2"/>
        <v>10000</v>
      </c>
      <c r="F18" s="22">
        <f t="shared" si="2"/>
        <v>10000</v>
      </c>
      <c r="G18" s="22">
        <f t="shared" si="2"/>
        <v>10000</v>
      </c>
      <c r="H18" s="22">
        <f t="shared" si="2"/>
        <v>10000</v>
      </c>
      <c r="I18" s="22">
        <f t="shared" si="2"/>
        <v>10000</v>
      </c>
      <c r="J18" s="22">
        <f>SUM(B18:I18)</f>
        <v>80000</v>
      </c>
      <c r="K18" s="87"/>
      <c r="L18" s="22">
        <f>SUM(L15:L16)</f>
        <v>10000</v>
      </c>
      <c r="M18" s="22">
        <f t="shared" ref="M18:N18" si="3">SUM(M15:M16)</f>
        <v>40000</v>
      </c>
      <c r="N18" s="22">
        <f t="shared" si="3"/>
        <v>10000</v>
      </c>
      <c r="O18" s="22">
        <f>SUM(L18:N18)</f>
        <v>60000</v>
      </c>
    </row>
    <row r="19" spans="1:15" x14ac:dyDescent="0.2">
      <c r="A19" s="17" t="s">
        <v>224</v>
      </c>
      <c r="B19" s="65">
        <f>Tariffe!$C$168</f>
        <v>0.16899999999999998</v>
      </c>
      <c r="C19" s="65">
        <f>Tariffe!$C$168</f>
        <v>0.16899999999999998</v>
      </c>
      <c r="D19" s="65">
        <f>Tariffe!$C$168</f>
        <v>0.16899999999999998</v>
      </c>
      <c r="E19" s="65">
        <f>Tariffe!$C$168</f>
        <v>0.16899999999999998</v>
      </c>
      <c r="F19" s="65">
        <f>Tariffe!$C$168</f>
        <v>0.16899999999999998</v>
      </c>
      <c r="G19" s="65">
        <f>Tariffe!$C$168</f>
        <v>0.16899999999999998</v>
      </c>
      <c r="H19" s="65">
        <f>Tariffe!$C$168</f>
        <v>0.16899999999999998</v>
      </c>
      <c r="I19" s="65">
        <f>Tariffe!$C$168</f>
        <v>0.16899999999999998</v>
      </c>
      <c r="K19" s="25"/>
      <c r="L19" s="65">
        <f>Tariffe!$C$168</f>
        <v>0.16899999999999998</v>
      </c>
      <c r="M19" s="58">
        <v>0.311</v>
      </c>
      <c r="N19" s="65">
        <v>0.16900000000000001</v>
      </c>
    </row>
    <row r="20" spans="1:15" x14ac:dyDescent="0.2">
      <c r="A20" s="18" t="s">
        <v>225</v>
      </c>
      <c r="B20" s="33">
        <f t="shared" ref="B20:I20" si="4">B23*B19</f>
        <v>1689.9999999999998</v>
      </c>
      <c r="C20" s="33">
        <f t="shared" si="4"/>
        <v>422.49999999999994</v>
      </c>
      <c r="D20" s="33">
        <f t="shared" si="4"/>
        <v>675.99999999999989</v>
      </c>
      <c r="E20" s="33">
        <f t="shared" si="4"/>
        <v>1098.5</v>
      </c>
      <c r="F20" s="33">
        <f t="shared" si="4"/>
        <v>1689.9999999999998</v>
      </c>
      <c r="G20" s="33">
        <f t="shared" si="4"/>
        <v>591.49999999999989</v>
      </c>
      <c r="H20" s="33">
        <f t="shared" si="4"/>
        <v>1351.9999999999998</v>
      </c>
      <c r="I20" s="33">
        <f t="shared" si="4"/>
        <v>253.49999999999997</v>
      </c>
      <c r="J20" s="33">
        <f>SUM(B20:I20)</f>
        <v>7773.9999999999991</v>
      </c>
      <c r="K20" s="33"/>
      <c r="L20" s="33">
        <f>L23*L19</f>
        <v>760.49999999999989</v>
      </c>
      <c r="M20" s="33">
        <f>M23*M19</f>
        <v>8163.75</v>
      </c>
      <c r="N20" s="33">
        <f>N23*N19</f>
        <v>929.50000000000011</v>
      </c>
      <c r="O20" s="33">
        <f>SUM(L20:N20)</f>
        <v>9853.75</v>
      </c>
    </row>
    <row r="21" spans="1:15" x14ac:dyDescent="0.2">
      <c r="A21" s="12" t="s">
        <v>230</v>
      </c>
      <c r="B21" s="28">
        <f>B18-B20</f>
        <v>8310</v>
      </c>
      <c r="C21" s="28">
        <f t="shared" ref="C21:I21" si="5">C18-C20</f>
        <v>9577.5</v>
      </c>
      <c r="D21" s="28">
        <f t="shared" si="5"/>
        <v>9324</v>
      </c>
      <c r="E21" s="28">
        <f t="shared" si="5"/>
        <v>8901.5</v>
      </c>
      <c r="F21" s="28">
        <f t="shared" si="5"/>
        <v>8310</v>
      </c>
      <c r="G21" s="28">
        <f t="shared" si="5"/>
        <v>9408.5</v>
      </c>
      <c r="H21" s="28">
        <f t="shared" si="5"/>
        <v>8648</v>
      </c>
      <c r="I21" s="28">
        <f t="shared" si="5"/>
        <v>9746.5</v>
      </c>
      <c r="J21" s="28">
        <f>SUM(B21:I21)</f>
        <v>72226</v>
      </c>
      <c r="K21" s="66"/>
      <c r="L21" s="28">
        <f t="shared" ref="L21:N21" si="6">L18-L20</f>
        <v>9239.5</v>
      </c>
      <c r="M21" s="28">
        <f t="shared" si="6"/>
        <v>31836.25</v>
      </c>
      <c r="N21" s="28">
        <f t="shared" si="6"/>
        <v>9070.5</v>
      </c>
      <c r="O21" s="28">
        <f>SUM(L21:N21)</f>
        <v>50146.25</v>
      </c>
    </row>
    <row r="23" spans="1:15" x14ac:dyDescent="0.2">
      <c r="A23" s="17" t="s">
        <v>231</v>
      </c>
      <c r="B23" s="56">
        <f t="shared" ref="B23:I23" si="7">SUM(B15:B16)/B11*B13</f>
        <v>10000</v>
      </c>
      <c r="C23" s="56">
        <f t="shared" si="7"/>
        <v>2500</v>
      </c>
      <c r="D23" s="56">
        <f t="shared" si="7"/>
        <v>4000</v>
      </c>
      <c r="E23" s="56">
        <f t="shared" si="7"/>
        <v>6500</v>
      </c>
      <c r="F23" s="56">
        <f t="shared" si="7"/>
        <v>10000</v>
      </c>
      <c r="G23" s="56">
        <f t="shared" si="7"/>
        <v>3500</v>
      </c>
      <c r="H23" s="56">
        <f t="shared" si="7"/>
        <v>8000</v>
      </c>
      <c r="I23" s="56">
        <f t="shared" si="7"/>
        <v>1500</v>
      </c>
      <c r="J23" s="24">
        <f>SUM(B23:I23)</f>
        <v>46000</v>
      </c>
      <c r="K23" s="24"/>
      <c r="L23" s="56">
        <f>SUM(L15:L16)/L11*L13</f>
        <v>4500</v>
      </c>
      <c r="M23" s="56">
        <f>SUM((M15/M11*M13)+(M16/J11*J13))</f>
        <v>26250</v>
      </c>
      <c r="N23" s="56">
        <f>SUM(N15:N16)/N11*N13</f>
        <v>5500</v>
      </c>
      <c r="O23" s="24">
        <f>SUM(L23:N23)</f>
        <v>36250</v>
      </c>
    </row>
    <row r="24" spans="1:15" x14ac:dyDescent="0.2">
      <c r="A24" s="17" t="s">
        <v>378</v>
      </c>
      <c r="B24" s="19">
        <f t="shared" ref="B24:I24" si="8">B23</f>
        <v>10000</v>
      </c>
      <c r="C24" s="19">
        <f t="shared" si="8"/>
        <v>2500</v>
      </c>
      <c r="D24" s="19">
        <f t="shared" si="8"/>
        <v>4000</v>
      </c>
      <c r="E24" s="19">
        <f t="shared" si="8"/>
        <v>6500</v>
      </c>
      <c r="F24" s="19">
        <f t="shared" si="8"/>
        <v>10000</v>
      </c>
      <c r="G24" s="19">
        <f t="shared" si="8"/>
        <v>3500</v>
      </c>
      <c r="H24" s="19">
        <f t="shared" si="8"/>
        <v>8000</v>
      </c>
      <c r="I24" s="19">
        <f t="shared" si="8"/>
        <v>1500</v>
      </c>
      <c r="J24" s="24">
        <f>SUM(B24:I24)</f>
        <v>46000</v>
      </c>
      <c r="K24" s="24"/>
      <c r="L24" s="19">
        <f>L23</f>
        <v>4500</v>
      </c>
      <c r="M24" s="19">
        <f>M23</f>
        <v>26250</v>
      </c>
      <c r="N24" s="19">
        <f>N23</f>
        <v>5500</v>
      </c>
      <c r="O24" s="24">
        <f t="shared" ref="O24:O26" si="9">SUM(L24:N24)</f>
        <v>36250</v>
      </c>
    </row>
    <row r="25" spans="1:15" x14ac:dyDescent="0.2">
      <c r="A25" s="17" t="s">
        <v>235</v>
      </c>
      <c r="B25" s="19">
        <f>B15</f>
        <v>10000</v>
      </c>
      <c r="C25" s="19">
        <f t="shared" ref="C25:I25" si="10">C15</f>
        <v>10000</v>
      </c>
      <c r="D25" s="19">
        <f t="shared" si="10"/>
        <v>10000</v>
      </c>
      <c r="E25" s="19">
        <f t="shared" si="10"/>
        <v>10000</v>
      </c>
      <c r="F25" s="19">
        <f t="shared" si="10"/>
        <v>10000</v>
      </c>
      <c r="G25" s="19">
        <f t="shared" si="10"/>
        <v>10000</v>
      </c>
      <c r="H25" s="19">
        <f t="shared" si="10"/>
        <v>10000</v>
      </c>
      <c r="I25" s="19">
        <f t="shared" si="10"/>
        <v>10000</v>
      </c>
      <c r="J25" s="24">
        <f>SUM(B25:I25)</f>
        <v>80000</v>
      </c>
      <c r="K25" s="24"/>
      <c r="L25" s="19">
        <f t="shared" ref="L25:N25" si="11">L15</f>
        <v>10000</v>
      </c>
      <c r="M25" s="19">
        <f t="shared" si="11"/>
        <v>10000</v>
      </c>
      <c r="N25" s="19">
        <f t="shared" si="11"/>
        <v>10000</v>
      </c>
      <c r="O25" s="24">
        <f t="shared" si="9"/>
        <v>30000</v>
      </c>
    </row>
    <row r="26" spans="1:15" x14ac:dyDescent="0.2">
      <c r="A26" s="17" t="s">
        <v>238</v>
      </c>
      <c r="B26" s="24"/>
      <c r="C26" s="24"/>
      <c r="D26" s="24"/>
      <c r="E26" s="24"/>
      <c r="F26" s="24"/>
      <c r="G26" s="24"/>
      <c r="H26" s="24"/>
      <c r="I26" s="24"/>
      <c r="J26" s="24">
        <f>SUM(B26:I26)</f>
        <v>0</v>
      </c>
      <c r="K26" s="24"/>
      <c r="L26" s="24">
        <f>L16</f>
        <v>0</v>
      </c>
      <c r="M26" s="24">
        <f>M16</f>
        <v>30000</v>
      </c>
      <c r="N26" s="24">
        <f>N16</f>
        <v>0</v>
      </c>
      <c r="O26" s="24">
        <f t="shared" si="9"/>
        <v>30000</v>
      </c>
    </row>
    <row r="27" spans="1:15" x14ac:dyDescent="0.2">
      <c r="A27" s="17" t="s">
        <v>243</v>
      </c>
      <c r="B27" s="83">
        <f t="shared" ref="B27:I27" si="12">SUM(B25/B9*B10)+B26</f>
        <v>10000</v>
      </c>
      <c r="C27" s="83">
        <f t="shared" si="12"/>
        <v>10000</v>
      </c>
      <c r="D27" s="83">
        <f t="shared" si="12"/>
        <v>10000</v>
      </c>
      <c r="E27" s="83">
        <f t="shared" si="12"/>
        <v>10000</v>
      </c>
      <c r="F27" s="83">
        <f t="shared" si="12"/>
        <v>10000</v>
      </c>
      <c r="G27" s="83">
        <f t="shared" si="12"/>
        <v>10000</v>
      </c>
      <c r="H27" s="83">
        <f t="shared" si="12"/>
        <v>10000</v>
      </c>
      <c r="I27" s="83">
        <f t="shared" si="12"/>
        <v>10000</v>
      </c>
      <c r="L27" s="83">
        <f>SUM(L25/L9*L10)+L26</f>
        <v>10000</v>
      </c>
      <c r="M27" s="83">
        <f>SUM(M25/M9*M10)+M26</f>
        <v>40000</v>
      </c>
      <c r="N27" s="83">
        <f>SUM(N25/N9*N10)+N26</f>
        <v>10000</v>
      </c>
    </row>
    <row r="28" spans="1:15" x14ac:dyDescent="0.2">
      <c r="A28" s="42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M23" formula="1"/>
  </ignoredErrors>
  <legacyDrawingHF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CDB5-BA3E-458E-AE28-69B5FD98EAC1}">
  <sheetPr>
    <tabColor rgb="FF0070C0"/>
  </sheetPr>
  <dimension ref="A1:S4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7" style="13" customWidth="1"/>
    <col min="2" max="2" width="8" style="13" bestFit="1" customWidth="1"/>
    <col min="3" max="3" width="8.42578125" style="13" bestFit="1" customWidth="1"/>
    <col min="4" max="13" width="7.7109375" style="13" customWidth="1"/>
    <col min="14" max="15" width="8.7109375" style="13" bestFit="1" customWidth="1"/>
    <col min="16" max="16" width="2.140625" style="13" customWidth="1"/>
    <col min="17" max="17" width="8.7109375" style="13" customWidth="1"/>
    <col min="18" max="18" width="8.42578125" style="13" customWidth="1"/>
    <col min="19" max="16384" width="11.5703125" style="13"/>
  </cols>
  <sheetData>
    <row r="1" spans="1:18" s="12" customFormat="1" ht="15" x14ac:dyDescent="0.25">
      <c r="A1" s="225" t="s">
        <v>282</v>
      </c>
      <c r="B1" s="225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</row>
    <row r="2" spans="1:18" s="12" customFormat="1" x14ac:dyDescent="0.2">
      <c r="A2" s="13" t="s">
        <v>198</v>
      </c>
      <c r="B2" s="192"/>
      <c r="C2" s="192">
        <v>43952</v>
      </c>
      <c r="D2" s="14"/>
      <c r="E2" s="14"/>
      <c r="N2" s="74"/>
      <c r="Q2" s="188"/>
    </row>
    <row r="3" spans="1:18" s="12" customFormat="1" x14ac:dyDescent="0.2">
      <c r="A3" s="13" t="s">
        <v>201</v>
      </c>
      <c r="B3" s="13"/>
      <c r="C3" s="13"/>
      <c r="D3" s="14"/>
      <c r="E3" s="14"/>
      <c r="N3" s="74">
        <v>44561</v>
      </c>
      <c r="Q3" s="194" t="s">
        <v>424</v>
      </c>
      <c r="R3" s="195"/>
    </row>
    <row r="4" spans="1:18" x14ac:dyDescent="0.2">
      <c r="A4" s="13" t="s">
        <v>353</v>
      </c>
      <c r="C4" s="15" t="s">
        <v>162</v>
      </c>
      <c r="D4" s="15" t="s">
        <v>162</v>
      </c>
      <c r="E4" s="15" t="s">
        <v>162</v>
      </c>
      <c r="F4" s="15" t="s">
        <v>162</v>
      </c>
      <c r="G4" s="15" t="s">
        <v>162</v>
      </c>
      <c r="H4" s="15" t="s">
        <v>162</v>
      </c>
      <c r="I4" s="15" t="s">
        <v>162</v>
      </c>
      <c r="J4" s="15" t="s">
        <v>162</v>
      </c>
      <c r="K4" s="15" t="s">
        <v>162</v>
      </c>
      <c r="L4" s="15" t="s">
        <v>162</v>
      </c>
      <c r="M4" s="15" t="s">
        <v>162</v>
      </c>
      <c r="N4" s="15" t="s">
        <v>162</v>
      </c>
      <c r="Q4" s="15" t="s">
        <v>162</v>
      </c>
      <c r="R4" s="15"/>
    </row>
    <row r="5" spans="1:18" x14ac:dyDescent="0.2">
      <c r="A5" s="13" t="s">
        <v>304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O5" s="15"/>
      <c r="P5" s="15"/>
      <c r="Q5" s="180">
        <f>M5</f>
        <v>0.6</v>
      </c>
      <c r="R5" s="180"/>
    </row>
    <row r="6" spans="1:18" x14ac:dyDescent="0.2">
      <c r="A6" s="13" t="s">
        <v>202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O6" s="15"/>
      <c r="P6" s="15"/>
      <c r="Q6" s="180">
        <f>M6</f>
        <v>0.2</v>
      </c>
      <c r="R6" s="180"/>
    </row>
    <row r="7" spans="1:18" x14ac:dyDescent="0.2">
      <c r="A7" s="13" t="s">
        <v>203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34">
        <f t="shared" ref="Q7" si="1">Q5+Q6</f>
        <v>0.8</v>
      </c>
      <c r="R7" s="34"/>
    </row>
    <row r="8" spans="1:18" x14ac:dyDescent="0.2">
      <c r="A8" s="13" t="s">
        <v>204</v>
      </c>
      <c r="C8" s="34" t="s">
        <v>5</v>
      </c>
      <c r="D8" s="34" t="s">
        <v>5</v>
      </c>
      <c r="E8" s="68" t="s">
        <v>5</v>
      </c>
      <c r="F8" s="68" t="s">
        <v>5</v>
      </c>
      <c r="G8" s="68" t="s">
        <v>5</v>
      </c>
      <c r="H8" s="68" t="s">
        <v>5</v>
      </c>
      <c r="I8" s="68" t="s">
        <v>5</v>
      </c>
      <c r="J8" s="68" t="s">
        <v>5</v>
      </c>
      <c r="K8" s="68" t="s">
        <v>5</v>
      </c>
      <c r="L8" s="68" t="s">
        <v>5</v>
      </c>
      <c r="M8" s="68" t="s">
        <v>5</v>
      </c>
      <c r="N8" s="68" t="s">
        <v>5</v>
      </c>
      <c r="O8" s="15"/>
      <c r="P8" s="15"/>
      <c r="Q8" s="68" t="s">
        <v>5</v>
      </c>
      <c r="R8" s="68"/>
    </row>
    <row r="9" spans="1:18" s="12" customFormat="1" x14ac:dyDescent="0.2">
      <c r="A9" s="16" t="s">
        <v>352</v>
      </c>
      <c r="B9" s="16" t="s">
        <v>18</v>
      </c>
      <c r="C9" s="35" t="s">
        <v>339</v>
      </c>
      <c r="D9" s="35" t="s">
        <v>340</v>
      </c>
      <c r="E9" s="69" t="s">
        <v>341</v>
      </c>
      <c r="F9" s="69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  <c r="O9" s="35" t="s">
        <v>351</v>
      </c>
      <c r="P9" s="85"/>
      <c r="Q9" s="35" t="s">
        <v>339</v>
      </c>
      <c r="R9" s="35" t="s">
        <v>340</v>
      </c>
    </row>
    <row r="10" spans="1:18" x14ac:dyDescent="0.2">
      <c r="A10" s="17" t="s">
        <v>355</v>
      </c>
      <c r="B10" s="17"/>
      <c r="C10" s="57" t="s">
        <v>0</v>
      </c>
      <c r="D10" s="57" t="s">
        <v>0</v>
      </c>
      <c r="E10" s="75" t="s">
        <v>0</v>
      </c>
      <c r="F10" s="75" t="s">
        <v>0</v>
      </c>
      <c r="G10" s="75" t="s">
        <v>0</v>
      </c>
      <c r="H10" s="75" t="s">
        <v>0</v>
      </c>
      <c r="I10" s="75" t="s">
        <v>0</v>
      </c>
      <c r="J10" s="75" t="s">
        <v>0</v>
      </c>
      <c r="K10" s="75" t="s">
        <v>0</v>
      </c>
      <c r="L10" s="75" t="s">
        <v>0</v>
      </c>
      <c r="M10" s="75" t="s">
        <v>0</v>
      </c>
      <c r="N10" s="75" t="s">
        <v>0</v>
      </c>
      <c r="O10" s="15"/>
      <c r="P10" s="15"/>
      <c r="Q10" s="57" t="s">
        <v>0</v>
      </c>
      <c r="R10" s="57" t="s">
        <v>0</v>
      </c>
    </row>
    <row r="11" spans="1:18" x14ac:dyDescent="0.2">
      <c r="A11" s="17" t="s">
        <v>356</v>
      </c>
      <c r="B11" s="91" t="s">
        <v>19</v>
      </c>
      <c r="C11" s="36"/>
      <c r="D11" s="36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36"/>
      <c r="P11" s="36"/>
      <c r="Q11" s="91" t="s">
        <v>0</v>
      </c>
      <c r="R11" s="36"/>
    </row>
    <row r="12" spans="1:18" x14ac:dyDescent="0.2">
      <c r="A12" s="17" t="s">
        <v>357</v>
      </c>
      <c r="B12" s="91" t="s">
        <v>19</v>
      </c>
      <c r="C12" s="36"/>
      <c r="D12" s="36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36"/>
      <c r="P12" s="36"/>
      <c r="Q12" s="91" t="s">
        <v>0</v>
      </c>
      <c r="R12" s="36"/>
    </row>
    <row r="13" spans="1:18" x14ac:dyDescent="0.2">
      <c r="A13" s="17" t="s">
        <v>211</v>
      </c>
      <c r="B13" s="36"/>
      <c r="C13" s="15" t="s">
        <v>25</v>
      </c>
      <c r="D13" s="15" t="s">
        <v>25</v>
      </c>
      <c r="E13" s="15" t="s">
        <v>25</v>
      </c>
      <c r="F13" s="15" t="s">
        <v>25</v>
      </c>
      <c r="G13" s="15" t="s">
        <v>25</v>
      </c>
      <c r="H13" s="15" t="s">
        <v>25</v>
      </c>
      <c r="I13" s="15" t="s">
        <v>25</v>
      </c>
      <c r="J13" s="15" t="s">
        <v>25</v>
      </c>
      <c r="K13" s="15" t="s">
        <v>25</v>
      </c>
      <c r="L13" s="15" t="s">
        <v>25</v>
      </c>
      <c r="M13" s="15" t="s">
        <v>25</v>
      </c>
      <c r="N13" s="15" t="s">
        <v>25</v>
      </c>
      <c r="O13" s="15"/>
      <c r="P13" s="15"/>
      <c r="Q13" s="15" t="s">
        <v>25</v>
      </c>
      <c r="R13" s="15" t="s">
        <v>25</v>
      </c>
    </row>
    <row r="14" spans="1:18" x14ac:dyDescent="0.2">
      <c r="A14" s="17" t="s">
        <v>213</v>
      </c>
      <c r="B14" s="36"/>
      <c r="C14" s="15">
        <v>30</v>
      </c>
      <c r="D14" s="15">
        <v>30</v>
      </c>
      <c r="E14" s="64">
        <v>30</v>
      </c>
      <c r="F14" s="64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:O28" si="2">SUM(C14:N14)</f>
        <v>360</v>
      </c>
      <c r="P14" s="38"/>
      <c r="Q14" s="15">
        <v>0</v>
      </c>
      <c r="R14" s="15">
        <v>0</v>
      </c>
    </row>
    <row r="15" spans="1:18" x14ac:dyDescent="0.2">
      <c r="A15" s="41" t="s">
        <v>215</v>
      </c>
      <c r="B15" s="70"/>
      <c r="C15" s="64">
        <v>30</v>
      </c>
      <c r="D15" s="64">
        <v>30</v>
      </c>
      <c r="E15" s="64">
        <v>30</v>
      </c>
      <c r="F15" s="64">
        <v>30</v>
      </c>
      <c r="G15" s="64">
        <v>30</v>
      </c>
      <c r="H15" s="64">
        <v>30</v>
      </c>
      <c r="I15" s="64">
        <v>30</v>
      </c>
      <c r="J15" s="64">
        <v>30</v>
      </c>
      <c r="K15" s="64">
        <v>30</v>
      </c>
      <c r="L15" s="64">
        <v>30</v>
      </c>
      <c r="M15" s="64">
        <v>30</v>
      </c>
      <c r="N15" s="64">
        <v>30</v>
      </c>
      <c r="O15" s="84">
        <f t="shared" si="2"/>
        <v>360</v>
      </c>
      <c r="P15" s="84"/>
      <c r="Q15" s="15">
        <v>0</v>
      </c>
      <c r="R15" s="15">
        <v>0</v>
      </c>
    </row>
    <row r="16" spans="1:18" x14ac:dyDescent="0.2">
      <c r="A16" s="41" t="s">
        <v>217</v>
      </c>
      <c r="B16" s="70"/>
      <c r="C16" s="15">
        <v>20</v>
      </c>
      <c r="D16" s="15">
        <v>20</v>
      </c>
      <c r="E16" s="15">
        <v>20</v>
      </c>
      <c r="F16" s="15">
        <v>20</v>
      </c>
      <c r="G16" s="15">
        <v>20</v>
      </c>
      <c r="H16" s="15">
        <v>20</v>
      </c>
      <c r="I16" s="15">
        <v>20</v>
      </c>
      <c r="J16" s="15">
        <v>20</v>
      </c>
      <c r="K16" s="15">
        <v>20</v>
      </c>
      <c r="L16" s="15">
        <v>20</v>
      </c>
      <c r="M16" s="15">
        <v>20</v>
      </c>
      <c r="N16" s="15">
        <v>20</v>
      </c>
      <c r="O16" s="84">
        <f t="shared" si="2"/>
        <v>240</v>
      </c>
      <c r="P16" s="84"/>
      <c r="Q16" s="15"/>
      <c r="R16" s="15"/>
    </row>
    <row r="17" spans="1:19" x14ac:dyDescent="0.2">
      <c r="A17" s="41" t="s">
        <v>218</v>
      </c>
      <c r="B17" s="70"/>
      <c r="C17" s="64">
        <f>C16</f>
        <v>20</v>
      </c>
      <c r="D17" s="64">
        <f>D16+C17</f>
        <v>40</v>
      </c>
      <c r="E17" s="64">
        <f t="shared" ref="E17:N17" si="3">E16+D17</f>
        <v>60</v>
      </c>
      <c r="F17" s="64">
        <f t="shared" si="3"/>
        <v>80</v>
      </c>
      <c r="G17" s="64">
        <f t="shared" si="3"/>
        <v>100</v>
      </c>
      <c r="H17" s="64">
        <f t="shared" si="3"/>
        <v>120</v>
      </c>
      <c r="I17" s="64">
        <f t="shared" si="3"/>
        <v>140</v>
      </c>
      <c r="J17" s="64">
        <f t="shared" si="3"/>
        <v>160</v>
      </c>
      <c r="K17" s="64">
        <f t="shared" si="3"/>
        <v>180</v>
      </c>
      <c r="L17" s="64">
        <f t="shared" si="3"/>
        <v>200</v>
      </c>
      <c r="M17" s="64">
        <f t="shared" si="3"/>
        <v>220</v>
      </c>
      <c r="N17" s="64">
        <f t="shared" si="3"/>
        <v>240</v>
      </c>
      <c r="O17" s="84"/>
      <c r="P17" s="84"/>
      <c r="Q17" s="15"/>
      <c r="R17" s="15"/>
    </row>
    <row r="18" spans="1:19" x14ac:dyDescent="0.2">
      <c r="A18" s="41" t="s">
        <v>219</v>
      </c>
      <c r="B18" s="70"/>
      <c r="C18" s="64">
        <v>15</v>
      </c>
      <c r="D18" s="64">
        <v>10</v>
      </c>
      <c r="E18" s="64">
        <v>11</v>
      </c>
      <c r="F18" s="64">
        <v>14</v>
      </c>
      <c r="G18" s="64">
        <v>20</v>
      </c>
      <c r="H18" s="64">
        <v>11</v>
      </c>
      <c r="I18" s="64">
        <v>8</v>
      </c>
      <c r="J18" s="64">
        <v>13</v>
      </c>
      <c r="K18" s="64">
        <v>20</v>
      </c>
      <c r="L18" s="64">
        <v>7</v>
      </c>
      <c r="M18" s="64">
        <v>16</v>
      </c>
      <c r="N18" s="64">
        <v>9</v>
      </c>
      <c r="O18" s="84">
        <f t="shared" ref="O18" si="4">SUM(C18:N18)</f>
        <v>154</v>
      </c>
      <c r="P18" s="84"/>
      <c r="Q18" s="15"/>
      <c r="R18" s="15"/>
    </row>
    <row r="19" spans="1:19" x14ac:dyDescent="0.2">
      <c r="A19" s="41" t="s">
        <v>220</v>
      </c>
      <c r="B19" s="70"/>
      <c r="C19" s="64">
        <f>C18</f>
        <v>15</v>
      </c>
      <c r="D19" s="64">
        <f>D18+C19</f>
        <v>25</v>
      </c>
      <c r="E19" s="64">
        <f t="shared" ref="E19:N19" si="5">E18+D19</f>
        <v>36</v>
      </c>
      <c r="F19" s="64">
        <f t="shared" si="5"/>
        <v>50</v>
      </c>
      <c r="G19" s="64">
        <f t="shared" si="5"/>
        <v>70</v>
      </c>
      <c r="H19" s="64">
        <f t="shared" si="5"/>
        <v>81</v>
      </c>
      <c r="I19" s="64">
        <f t="shared" si="5"/>
        <v>89</v>
      </c>
      <c r="J19" s="64">
        <f t="shared" si="5"/>
        <v>102</v>
      </c>
      <c r="K19" s="64">
        <f t="shared" si="5"/>
        <v>122</v>
      </c>
      <c r="L19" s="64">
        <f t="shared" si="5"/>
        <v>129</v>
      </c>
      <c r="M19" s="64">
        <f t="shared" si="5"/>
        <v>145</v>
      </c>
      <c r="N19" s="64">
        <f t="shared" si="5"/>
        <v>154</v>
      </c>
      <c r="O19" s="84"/>
      <c r="P19" s="84"/>
      <c r="Q19" s="15"/>
      <c r="R19" s="15"/>
    </row>
    <row r="20" spans="1:19" x14ac:dyDescent="0.2">
      <c r="A20" s="18" t="s">
        <v>221</v>
      </c>
      <c r="B20" s="46"/>
      <c r="C20" s="82">
        <f>C21</f>
        <v>6000</v>
      </c>
      <c r="D20" s="82">
        <f t="shared" ref="D20:N20" si="6">D21+C20</f>
        <v>12000</v>
      </c>
      <c r="E20" s="82">
        <f t="shared" si="6"/>
        <v>18000</v>
      </c>
      <c r="F20" s="82">
        <f t="shared" si="6"/>
        <v>24000</v>
      </c>
      <c r="G20" s="82">
        <f t="shared" si="6"/>
        <v>30000</v>
      </c>
      <c r="H20" s="82">
        <f t="shared" si="6"/>
        <v>36000</v>
      </c>
      <c r="I20" s="82">
        <f t="shared" si="6"/>
        <v>42000</v>
      </c>
      <c r="J20" s="82">
        <f t="shared" si="6"/>
        <v>48000</v>
      </c>
      <c r="K20" s="82">
        <f t="shared" si="6"/>
        <v>54000</v>
      </c>
      <c r="L20" s="82">
        <f t="shared" si="6"/>
        <v>60000</v>
      </c>
      <c r="M20" s="82">
        <f t="shared" si="6"/>
        <v>66000</v>
      </c>
      <c r="N20" s="82">
        <f t="shared" si="6"/>
        <v>72000</v>
      </c>
      <c r="O20" s="82"/>
      <c r="P20" s="84"/>
      <c r="Q20" s="39"/>
      <c r="R20" s="39"/>
    </row>
    <row r="21" spans="1:19" x14ac:dyDescent="0.2">
      <c r="A21" s="17" t="s">
        <v>389</v>
      </c>
      <c r="B21" s="36"/>
      <c r="C21" s="19">
        <v>6000</v>
      </c>
      <c r="D21" s="19">
        <v>6000</v>
      </c>
      <c r="E21" s="19">
        <v>6000</v>
      </c>
      <c r="F21" s="19">
        <v>6000</v>
      </c>
      <c r="G21" s="19">
        <v>6000</v>
      </c>
      <c r="H21" s="19">
        <v>6000</v>
      </c>
      <c r="I21" s="19">
        <v>6000</v>
      </c>
      <c r="J21" s="19">
        <v>6000</v>
      </c>
      <c r="K21" s="19">
        <v>6000</v>
      </c>
      <c r="L21" s="19">
        <v>6000</v>
      </c>
      <c r="M21" s="19">
        <v>6000</v>
      </c>
      <c r="N21" s="19">
        <v>6000</v>
      </c>
      <c r="O21" s="19">
        <f t="shared" si="2"/>
        <v>72000</v>
      </c>
      <c r="P21" s="19"/>
      <c r="Q21" s="19"/>
      <c r="R21" s="19"/>
    </row>
    <row r="22" spans="1:19" x14ac:dyDescent="0.2">
      <c r="A22" s="17" t="s">
        <v>390</v>
      </c>
      <c r="B22" s="36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>
        <f>N20/12</f>
        <v>6000</v>
      </c>
      <c r="O22" s="19">
        <f t="shared" si="2"/>
        <v>6000</v>
      </c>
      <c r="P22" s="19"/>
      <c r="Q22" s="19"/>
      <c r="R22" s="19"/>
    </row>
    <row r="23" spans="1:19" x14ac:dyDescent="0.2">
      <c r="A23" s="17" t="s">
        <v>425</v>
      </c>
      <c r="B23" s="36"/>
      <c r="C23" s="19"/>
      <c r="D23" s="19">
        <v>20000</v>
      </c>
      <c r="E23" s="26"/>
      <c r="F23" s="26"/>
      <c r="G23" s="19"/>
      <c r="H23" s="19"/>
      <c r="I23" s="19"/>
      <c r="J23" s="19"/>
      <c r="K23" s="19"/>
      <c r="L23" s="19"/>
      <c r="M23" s="19"/>
      <c r="N23" s="19"/>
      <c r="O23" s="19">
        <f t="shared" si="2"/>
        <v>20000</v>
      </c>
      <c r="P23" s="19"/>
      <c r="Q23" s="19"/>
    </row>
    <row r="24" spans="1:19" x14ac:dyDescent="0.2">
      <c r="A24" s="17" t="s">
        <v>426</v>
      </c>
      <c r="B24" s="36"/>
      <c r="C24" s="19"/>
      <c r="D24" s="19"/>
      <c r="E24" s="26"/>
      <c r="F24" s="26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>
        <v>15000</v>
      </c>
    </row>
    <row r="25" spans="1:19" x14ac:dyDescent="0.2">
      <c r="A25" s="17" t="s">
        <v>427</v>
      </c>
      <c r="B25" s="36"/>
      <c r="C25" s="19"/>
      <c r="D25" s="19"/>
      <c r="E25" s="26"/>
      <c r="F25" s="26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>
        <v>3000</v>
      </c>
      <c r="R25" s="19"/>
    </row>
    <row r="26" spans="1:19" x14ac:dyDescent="0.2">
      <c r="A26" s="17" t="s">
        <v>428</v>
      </c>
      <c r="B26" s="36"/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>
        <v>2000</v>
      </c>
      <c r="R26" s="19"/>
    </row>
    <row r="27" spans="1:19" x14ac:dyDescent="0.2">
      <c r="A27" s="17"/>
      <c r="B27" s="36"/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9" x14ac:dyDescent="0.2">
      <c r="A28" s="21" t="s">
        <v>222</v>
      </c>
      <c r="B28" s="181"/>
      <c r="C28" s="22">
        <f t="shared" ref="C28:M28" si="7">SUM(C21:C26)</f>
        <v>6000</v>
      </c>
      <c r="D28" s="22">
        <f t="shared" si="7"/>
        <v>26000</v>
      </c>
      <c r="E28" s="22">
        <f t="shared" si="7"/>
        <v>6000</v>
      </c>
      <c r="F28" s="22">
        <f t="shared" si="7"/>
        <v>6000</v>
      </c>
      <c r="G28" s="22">
        <f t="shared" si="7"/>
        <v>6000</v>
      </c>
      <c r="H28" s="22">
        <f t="shared" si="7"/>
        <v>6000</v>
      </c>
      <c r="I28" s="22">
        <f t="shared" si="7"/>
        <v>6000</v>
      </c>
      <c r="J28" s="22">
        <f t="shared" si="7"/>
        <v>6000</v>
      </c>
      <c r="K28" s="22">
        <f t="shared" si="7"/>
        <v>6000</v>
      </c>
      <c r="L28" s="22">
        <f t="shared" si="7"/>
        <v>6000</v>
      </c>
      <c r="M28" s="22">
        <f t="shared" si="7"/>
        <v>6000</v>
      </c>
      <c r="N28" s="22">
        <f>SUM(N21:N26)</f>
        <v>12000</v>
      </c>
      <c r="O28" s="22">
        <f t="shared" si="2"/>
        <v>98000</v>
      </c>
      <c r="P28" s="87"/>
      <c r="Q28" s="22">
        <f>SUM(Q21:Q26)</f>
        <v>5000</v>
      </c>
      <c r="R28" s="22">
        <f>SUM(R21:R26)</f>
        <v>15000</v>
      </c>
    </row>
    <row r="29" spans="1:19" x14ac:dyDescent="0.2">
      <c r="A29" s="17" t="s">
        <v>224</v>
      </c>
      <c r="B29" s="36"/>
      <c r="C29" s="58">
        <f>Tariffe!C128</f>
        <v>0.14499999999999999</v>
      </c>
      <c r="D29" s="58">
        <f>Tariffe!C528</f>
        <v>0.28299999999999997</v>
      </c>
      <c r="E29" s="65">
        <f>$C$29</f>
        <v>0.14499999999999999</v>
      </c>
      <c r="F29" s="65">
        <f t="shared" ref="F29:M29" si="8">$C$29</f>
        <v>0.14499999999999999</v>
      </c>
      <c r="G29" s="65">
        <f t="shared" si="8"/>
        <v>0.14499999999999999</v>
      </c>
      <c r="H29" s="65">
        <f t="shared" si="8"/>
        <v>0.14499999999999999</v>
      </c>
      <c r="I29" s="65">
        <f t="shared" si="8"/>
        <v>0.14499999999999999</v>
      </c>
      <c r="J29" s="65">
        <f t="shared" si="8"/>
        <v>0.14499999999999999</v>
      </c>
      <c r="K29" s="65">
        <f t="shared" si="8"/>
        <v>0.14499999999999999</v>
      </c>
      <c r="L29" s="65">
        <f t="shared" si="8"/>
        <v>0.14499999999999999</v>
      </c>
      <c r="M29" s="65">
        <f t="shared" si="8"/>
        <v>0.14499999999999999</v>
      </c>
      <c r="N29" s="65">
        <f>Tariffe!C288</f>
        <v>0.224</v>
      </c>
      <c r="P29" s="25"/>
      <c r="Q29" s="65">
        <f>Tariffe!C388</f>
        <v>0.254</v>
      </c>
      <c r="R29" s="58">
        <f>Tariffe!C588</f>
        <v>0.29099999999999998</v>
      </c>
    </row>
    <row r="30" spans="1:19" x14ac:dyDescent="0.2">
      <c r="A30" s="41" t="s">
        <v>225</v>
      </c>
      <c r="B30" s="70"/>
      <c r="C30" s="32">
        <f t="shared" ref="C30:N30" si="9">C36*C29</f>
        <v>652.5</v>
      </c>
      <c r="D30" s="32">
        <f t="shared" si="9"/>
        <v>4386.5</v>
      </c>
      <c r="E30" s="32">
        <f t="shared" si="9"/>
        <v>478.49999999999994</v>
      </c>
      <c r="F30" s="32">
        <f t="shared" si="9"/>
        <v>609</v>
      </c>
      <c r="G30" s="32">
        <f t="shared" si="9"/>
        <v>869.99999999999989</v>
      </c>
      <c r="H30" s="32">
        <f t="shared" si="9"/>
        <v>478.49999999999994</v>
      </c>
      <c r="I30" s="32">
        <f t="shared" si="9"/>
        <v>348</v>
      </c>
      <c r="J30" s="32">
        <f t="shared" si="9"/>
        <v>565.5</v>
      </c>
      <c r="K30" s="32">
        <f t="shared" si="9"/>
        <v>869.99999999999989</v>
      </c>
      <c r="L30" s="32">
        <f t="shared" si="9"/>
        <v>304.5</v>
      </c>
      <c r="M30" s="32">
        <f t="shared" si="9"/>
        <v>696</v>
      </c>
      <c r="N30" s="32">
        <f t="shared" si="9"/>
        <v>1467.2</v>
      </c>
      <c r="O30" s="32">
        <f>SUM(C30:N30)</f>
        <v>11726.2</v>
      </c>
      <c r="P30" s="32"/>
      <c r="Q30" s="32">
        <f>(N36+Q36)*Q29-N30</f>
        <v>1011.4166666666663</v>
      </c>
      <c r="R30" s="32">
        <f>R36*R29</f>
        <v>2800.875</v>
      </c>
    </row>
    <row r="31" spans="1:19" x14ac:dyDescent="0.2">
      <c r="A31" s="17" t="s">
        <v>232</v>
      </c>
      <c r="B31" s="91" t="s">
        <v>19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67">
        <f>N30*-1</f>
        <v>-1467.2</v>
      </c>
      <c r="R31" s="32"/>
    </row>
    <row r="32" spans="1:19" x14ac:dyDescent="0.2">
      <c r="A32" s="17" t="s">
        <v>233</v>
      </c>
      <c r="B32" s="91" t="s">
        <v>19</v>
      </c>
      <c r="C32" s="24"/>
      <c r="D32" s="24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4"/>
      <c r="P32" s="32"/>
      <c r="Q32" s="67">
        <f>SUM(N36+Q36)*Q29</f>
        <v>2478.6166666666663</v>
      </c>
      <c r="R32" s="24"/>
      <c r="S32" s="19"/>
    </row>
    <row r="33" spans="1:18" x14ac:dyDescent="0.2">
      <c r="A33" s="18" t="s">
        <v>375</v>
      </c>
      <c r="B33" s="46"/>
      <c r="C33" s="27">
        <f t="shared" ref="C33:N33" si="10">C30</f>
        <v>652.5</v>
      </c>
      <c r="D33" s="27">
        <f t="shared" si="10"/>
        <v>4386.5</v>
      </c>
      <c r="E33" s="27">
        <f t="shared" si="10"/>
        <v>478.49999999999994</v>
      </c>
      <c r="F33" s="27">
        <f t="shared" si="10"/>
        <v>609</v>
      </c>
      <c r="G33" s="27">
        <f t="shared" si="10"/>
        <v>869.99999999999989</v>
      </c>
      <c r="H33" s="27">
        <f t="shared" si="10"/>
        <v>478.49999999999994</v>
      </c>
      <c r="I33" s="27">
        <f t="shared" si="10"/>
        <v>348</v>
      </c>
      <c r="J33" s="27">
        <f t="shared" si="10"/>
        <v>565.5</v>
      </c>
      <c r="K33" s="27">
        <f t="shared" si="10"/>
        <v>869.99999999999989</v>
      </c>
      <c r="L33" s="27">
        <f t="shared" si="10"/>
        <v>304.5</v>
      </c>
      <c r="M33" s="27">
        <f t="shared" si="10"/>
        <v>696</v>
      </c>
      <c r="N33" s="27">
        <f t="shared" si="10"/>
        <v>1467.2</v>
      </c>
      <c r="O33" s="33">
        <f>SUM(C33:N33)</f>
        <v>11726.2</v>
      </c>
      <c r="P33" s="32"/>
      <c r="Q33" s="27">
        <f>SUM(Q31:Q32)</f>
        <v>1011.4166666666663</v>
      </c>
      <c r="R33" s="27">
        <f t="shared" ref="R33" si="11">R30</f>
        <v>2800.875</v>
      </c>
    </row>
    <row r="34" spans="1:18" x14ac:dyDescent="0.2">
      <c r="A34" s="12" t="s">
        <v>230</v>
      </c>
      <c r="B34" s="44"/>
      <c r="C34" s="28">
        <f>C28-C33</f>
        <v>5347.5</v>
      </c>
      <c r="D34" s="28">
        <f t="shared" ref="D34:N34" si="12">D28-D33</f>
        <v>21613.5</v>
      </c>
      <c r="E34" s="66">
        <f t="shared" si="12"/>
        <v>5521.5</v>
      </c>
      <c r="F34" s="66">
        <f t="shared" si="12"/>
        <v>5391</v>
      </c>
      <c r="G34" s="28">
        <f t="shared" si="12"/>
        <v>5130</v>
      </c>
      <c r="H34" s="28">
        <f t="shared" si="12"/>
        <v>5521.5</v>
      </c>
      <c r="I34" s="28">
        <f t="shared" si="12"/>
        <v>5652</v>
      </c>
      <c r="J34" s="28">
        <f t="shared" si="12"/>
        <v>5434.5</v>
      </c>
      <c r="K34" s="28">
        <f t="shared" si="12"/>
        <v>5130</v>
      </c>
      <c r="L34" s="28">
        <f t="shared" si="12"/>
        <v>5695.5</v>
      </c>
      <c r="M34" s="28">
        <f t="shared" si="12"/>
        <v>5304</v>
      </c>
      <c r="N34" s="28">
        <f t="shared" si="12"/>
        <v>10532.8</v>
      </c>
      <c r="O34" s="28">
        <f>SUM(C34:N34)</f>
        <v>86273.8</v>
      </c>
      <c r="P34" s="66"/>
      <c r="Q34" s="28">
        <f>Q28-Q33</f>
        <v>3988.5833333333339</v>
      </c>
      <c r="R34" s="28">
        <f>R28-R33</f>
        <v>12199.125</v>
      </c>
    </row>
    <row r="35" spans="1:18" x14ac:dyDescent="0.2">
      <c r="B35" s="15"/>
      <c r="E35" s="25"/>
      <c r="F35" s="25"/>
    </row>
    <row r="36" spans="1:18" x14ac:dyDescent="0.2">
      <c r="A36" s="17" t="s">
        <v>231</v>
      </c>
      <c r="B36" s="36"/>
      <c r="C36" s="56">
        <f t="shared" ref="C36:M36" si="13">SUM((C21)/C16*C18)+((C22+C23)/C17*C19)</f>
        <v>4500</v>
      </c>
      <c r="D36" s="56">
        <f t="shared" si="13"/>
        <v>15500</v>
      </c>
      <c r="E36" s="56">
        <f t="shared" si="13"/>
        <v>3300</v>
      </c>
      <c r="F36" s="56">
        <f t="shared" si="13"/>
        <v>4200</v>
      </c>
      <c r="G36" s="56">
        <f t="shared" si="13"/>
        <v>6000</v>
      </c>
      <c r="H36" s="56">
        <f t="shared" si="13"/>
        <v>3300</v>
      </c>
      <c r="I36" s="56">
        <f t="shared" si="13"/>
        <v>2400</v>
      </c>
      <c r="J36" s="56">
        <f t="shared" si="13"/>
        <v>3900</v>
      </c>
      <c r="K36" s="56">
        <f t="shared" si="13"/>
        <v>6000</v>
      </c>
      <c r="L36" s="56">
        <f t="shared" si="13"/>
        <v>2100</v>
      </c>
      <c r="M36" s="56">
        <f t="shared" si="13"/>
        <v>4800</v>
      </c>
      <c r="N36" s="56">
        <f>SUM((N21)/N16*N18)+((N22+N23+N25+N26)/N17*N19)</f>
        <v>6550</v>
      </c>
      <c r="O36" s="24">
        <f>SUM(C36:N36)</f>
        <v>62550</v>
      </c>
      <c r="P36" s="24"/>
      <c r="Q36" s="56">
        <f>SUM((Q21)/N16*N18)+((Q22+Q23+Q25+Q26)/N17*N19)</f>
        <v>3208.333333333333</v>
      </c>
      <c r="R36" s="56">
        <f>R24/N17*N19</f>
        <v>9625</v>
      </c>
    </row>
    <row r="37" spans="1:18" x14ac:dyDescent="0.2">
      <c r="A37" s="17" t="s">
        <v>324</v>
      </c>
      <c r="B37" s="91" t="s">
        <v>19</v>
      </c>
      <c r="C37" s="24"/>
      <c r="D37" s="24"/>
      <c r="E37" s="32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0">
        <f>N36*-1</f>
        <v>-6550</v>
      </c>
    </row>
    <row r="38" spans="1:18" x14ac:dyDescent="0.2">
      <c r="A38" s="17" t="s">
        <v>326</v>
      </c>
      <c r="B38" s="91" t="s">
        <v>19</v>
      </c>
      <c r="C38" s="24"/>
      <c r="D38" s="24"/>
      <c r="E38" s="32"/>
      <c r="F38" s="32"/>
      <c r="G38" s="24"/>
      <c r="H38" s="24"/>
      <c r="I38" s="24"/>
      <c r="J38" s="24"/>
      <c r="K38" s="24"/>
      <c r="L38" s="24"/>
      <c r="M38" s="24"/>
      <c r="N38" s="24"/>
      <c r="O38" s="19"/>
      <c r="P38" s="19"/>
      <c r="Q38" s="20">
        <f>N36+Q36</f>
        <v>9758.3333333333321</v>
      </c>
    </row>
    <row r="39" spans="1:18" x14ac:dyDescent="0.2">
      <c r="A39" s="17" t="s">
        <v>378</v>
      </c>
      <c r="B39" s="36"/>
      <c r="C39" s="19">
        <f t="shared" ref="C39:N39" si="14">C36</f>
        <v>4500</v>
      </c>
      <c r="D39" s="19">
        <f t="shared" si="14"/>
        <v>15500</v>
      </c>
      <c r="E39" s="26">
        <f t="shared" si="14"/>
        <v>3300</v>
      </c>
      <c r="F39" s="26">
        <f t="shared" si="14"/>
        <v>4200</v>
      </c>
      <c r="G39" s="19">
        <f t="shared" si="14"/>
        <v>6000</v>
      </c>
      <c r="H39" s="19">
        <f t="shared" si="14"/>
        <v>3300</v>
      </c>
      <c r="I39" s="19">
        <f t="shared" si="14"/>
        <v>2400</v>
      </c>
      <c r="J39" s="19">
        <f t="shared" si="14"/>
        <v>3900</v>
      </c>
      <c r="K39" s="19">
        <f t="shared" si="14"/>
        <v>6000</v>
      </c>
      <c r="L39" s="19">
        <f t="shared" si="14"/>
        <v>2100</v>
      </c>
      <c r="M39" s="19">
        <f t="shared" si="14"/>
        <v>4800</v>
      </c>
      <c r="N39" s="19">
        <f t="shared" si="14"/>
        <v>6550</v>
      </c>
      <c r="O39" s="24">
        <f>SUM(C39:N39)</f>
        <v>62550</v>
      </c>
      <c r="P39" s="24"/>
      <c r="Q39" s="19">
        <f>Q36</f>
        <v>3208.333333333333</v>
      </c>
      <c r="R39" s="19">
        <f>R36</f>
        <v>9625</v>
      </c>
    </row>
    <row r="40" spans="1:18" x14ac:dyDescent="0.2">
      <c r="A40" s="17" t="s">
        <v>235</v>
      </c>
      <c r="B40" s="36"/>
      <c r="C40" s="19">
        <f t="shared" ref="C40:N40" si="15">IF(C4="X",SUM(C21:C22)/C5*C7,SUM(C21:C22))</f>
        <v>8000</v>
      </c>
      <c r="D40" s="19">
        <f t="shared" si="15"/>
        <v>8000</v>
      </c>
      <c r="E40" s="19">
        <f t="shared" si="15"/>
        <v>8000</v>
      </c>
      <c r="F40" s="19">
        <f t="shared" si="15"/>
        <v>8000</v>
      </c>
      <c r="G40" s="19">
        <f t="shared" si="15"/>
        <v>8000</v>
      </c>
      <c r="H40" s="19">
        <f t="shared" si="15"/>
        <v>8000</v>
      </c>
      <c r="I40" s="19">
        <f t="shared" si="15"/>
        <v>8000</v>
      </c>
      <c r="J40" s="19">
        <f t="shared" si="15"/>
        <v>8000</v>
      </c>
      <c r="K40" s="19">
        <f t="shared" si="15"/>
        <v>8000</v>
      </c>
      <c r="L40" s="19">
        <f t="shared" si="15"/>
        <v>8000</v>
      </c>
      <c r="M40" s="19">
        <f t="shared" si="15"/>
        <v>8000</v>
      </c>
      <c r="N40" s="19">
        <f t="shared" si="15"/>
        <v>16000</v>
      </c>
      <c r="O40" s="24">
        <f>SUM(C40:N40)</f>
        <v>104000</v>
      </c>
      <c r="P40" s="24"/>
      <c r="Q40" s="19"/>
      <c r="R40" s="19">
        <f>IF(R4="X",SUM(R21:R21)/R5*100%,SUM(R21:R21))</f>
        <v>0</v>
      </c>
    </row>
    <row r="41" spans="1:18" x14ac:dyDescent="0.2">
      <c r="A41" s="17" t="s">
        <v>238</v>
      </c>
      <c r="B41" s="36"/>
      <c r="C41" s="24"/>
      <c r="D41" s="24">
        <v>20000</v>
      </c>
      <c r="E41" s="32"/>
      <c r="F41" s="32"/>
      <c r="G41" s="24"/>
      <c r="H41" s="24"/>
      <c r="I41" s="24"/>
      <c r="J41" s="24"/>
      <c r="K41" s="24"/>
      <c r="L41" s="24"/>
      <c r="M41" s="24"/>
      <c r="N41" s="24"/>
      <c r="O41" s="24">
        <f>SUM(C41:N41)</f>
        <v>20000</v>
      </c>
      <c r="P41" s="24"/>
      <c r="Q41" s="24">
        <f>SUM(Q23:Q26)</f>
        <v>5000</v>
      </c>
      <c r="R41" s="24">
        <f>SUM(R24:R26)</f>
        <v>15000</v>
      </c>
    </row>
    <row r="42" spans="1:18" x14ac:dyDescent="0.2">
      <c r="A42" s="17" t="s">
        <v>243</v>
      </c>
      <c r="B42" s="36"/>
      <c r="C42" s="83">
        <f t="shared" ref="C42:N42" si="16">SUM(C40/C14*C15)+C41</f>
        <v>8000.0000000000009</v>
      </c>
      <c r="D42" s="83">
        <f t="shared" si="16"/>
        <v>28000</v>
      </c>
      <c r="E42" s="83">
        <f t="shared" si="16"/>
        <v>8000.0000000000009</v>
      </c>
      <c r="F42" s="83">
        <f t="shared" si="16"/>
        <v>8000.0000000000009</v>
      </c>
      <c r="G42" s="83">
        <f t="shared" si="16"/>
        <v>8000.0000000000009</v>
      </c>
      <c r="H42" s="83">
        <f t="shared" si="16"/>
        <v>8000.0000000000009</v>
      </c>
      <c r="I42" s="83">
        <f t="shared" si="16"/>
        <v>8000.0000000000009</v>
      </c>
      <c r="J42" s="83">
        <f t="shared" si="16"/>
        <v>8000.0000000000009</v>
      </c>
      <c r="K42" s="83">
        <f t="shared" si="16"/>
        <v>8000.0000000000009</v>
      </c>
      <c r="L42" s="83">
        <f t="shared" si="16"/>
        <v>8000.0000000000009</v>
      </c>
      <c r="M42" s="83">
        <f t="shared" si="16"/>
        <v>8000.0000000000009</v>
      </c>
      <c r="N42" s="83">
        <f t="shared" si="16"/>
        <v>16000.000000000002</v>
      </c>
      <c r="Q42" s="83">
        <f>SUM(N40/N14*N15)+N41+Q41</f>
        <v>21000</v>
      </c>
      <c r="R42" s="83">
        <f>N40+R41</f>
        <v>31000</v>
      </c>
    </row>
    <row r="43" spans="1:18" x14ac:dyDescent="0.2">
      <c r="A43" s="17" t="s">
        <v>245</v>
      </c>
      <c r="B43" s="91" t="s">
        <v>19</v>
      </c>
      <c r="Q43" s="20">
        <f>N42*-1</f>
        <v>-16000.000000000002</v>
      </c>
    </row>
    <row r="44" spans="1:18" x14ac:dyDescent="0.2">
      <c r="A44" s="17" t="s">
        <v>246</v>
      </c>
      <c r="B44" s="91" t="s">
        <v>19</v>
      </c>
      <c r="Q44" s="20">
        <f>Q42</f>
        <v>21000</v>
      </c>
    </row>
    <row r="45" spans="1:18" x14ac:dyDescent="0.2">
      <c r="A45" s="13" t="s">
        <v>429</v>
      </c>
      <c r="B45" s="91" t="s">
        <v>19</v>
      </c>
      <c r="Q45" s="20">
        <v>0</v>
      </c>
    </row>
    <row r="46" spans="1:18" x14ac:dyDescent="0.2">
      <c r="A46" s="13" t="s">
        <v>430</v>
      </c>
      <c r="B46" s="91" t="s">
        <v>19</v>
      </c>
      <c r="Q46" s="20">
        <f>Q41</f>
        <v>5000</v>
      </c>
    </row>
    <row r="47" spans="1:18" x14ac:dyDescent="0.2">
      <c r="B47" s="15"/>
    </row>
  </sheetData>
  <mergeCells count="1">
    <mergeCell ref="A1:R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D40" formulaRange="1"/>
  </ignoredErrors>
  <legacyDrawingHF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16515-DC41-4931-8EE4-F6CEE8AE3798}">
  <sheetPr>
    <tabColor rgb="FF0070C0"/>
  </sheetPr>
  <dimension ref="A1:S5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7.28515625" style="13" customWidth="1"/>
    <col min="2" max="2" width="8" style="13" bestFit="1" customWidth="1"/>
    <col min="3" max="3" width="8.42578125" style="13" bestFit="1" customWidth="1"/>
    <col min="4" max="13" width="7.7109375" style="13" customWidth="1"/>
    <col min="14" max="15" width="8.7109375" style="13" bestFit="1" customWidth="1"/>
    <col min="16" max="16" width="2.140625" style="13" customWidth="1"/>
    <col min="17" max="17" width="7.7109375" style="13" customWidth="1"/>
    <col min="18" max="18" width="8.42578125" style="13" customWidth="1"/>
    <col min="19" max="16384" width="11.5703125" style="13"/>
  </cols>
  <sheetData>
    <row r="1" spans="1:19" s="12" customFormat="1" ht="14.45" customHeight="1" x14ac:dyDescent="0.2">
      <c r="A1" s="225" t="s">
        <v>514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</row>
    <row r="2" spans="1:19" s="12" customFormat="1" x14ac:dyDescent="0.2">
      <c r="A2" s="13" t="s">
        <v>198</v>
      </c>
      <c r="B2" s="13"/>
      <c r="C2" s="74">
        <v>43952</v>
      </c>
      <c r="D2" s="14"/>
      <c r="E2" s="14"/>
      <c r="N2" s="74"/>
      <c r="Q2" s="190"/>
    </row>
    <row r="3" spans="1:19" s="12" customFormat="1" x14ac:dyDescent="0.2">
      <c r="A3" s="13" t="s">
        <v>201</v>
      </c>
      <c r="B3" s="13"/>
      <c r="C3" s="13"/>
      <c r="D3" s="14"/>
      <c r="E3" s="14"/>
      <c r="N3" s="74">
        <v>44561</v>
      </c>
      <c r="Q3" s="194" t="s">
        <v>424</v>
      </c>
      <c r="R3" s="195"/>
    </row>
    <row r="4" spans="1:19" x14ac:dyDescent="0.2">
      <c r="A4" s="13" t="s">
        <v>353</v>
      </c>
      <c r="C4" s="15" t="s">
        <v>162</v>
      </c>
      <c r="D4" s="15" t="s">
        <v>162</v>
      </c>
      <c r="E4" s="15" t="s">
        <v>162</v>
      </c>
      <c r="F4" s="15" t="s">
        <v>162</v>
      </c>
      <c r="G4" s="15" t="s">
        <v>162</v>
      </c>
      <c r="H4" s="15" t="s">
        <v>162</v>
      </c>
      <c r="I4" s="15" t="s">
        <v>162</v>
      </c>
      <c r="J4" s="15" t="s">
        <v>162</v>
      </c>
      <c r="K4" s="15" t="s">
        <v>162</v>
      </c>
      <c r="L4" s="15" t="s">
        <v>162</v>
      </c>
      <c r="M4" s="15" t="s">
        <v>162</v>
      </c>
      <c r="N4" s="15" t="s">
        <v>162</v>
      </c>
      <c r="Q4" s="104" t="s">
        <v>162</v>
      </c>
      <c r="R4" s="15"/>
    </row>
    <row r="5" spans="1:19" x14ac:dyDescent="0.2">
      <c r="A5" s="13" t="s">
        <v>304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O5" s="15"/>
      <c r="P5" s="15"/>
      <c r="Q5" s="96">
        <v>0.6</v>
      </c>
      <c r="R5" s="180"/>
    </row>
    <row r="6" spans="1:19" x14ac:dyDescent="0.2">
      <c r="A6" s="13" t="s">
        <v>202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O6" s="15"/>
      <c r="P6" s="15"/>
      <c r="Q6" s="96">
        <v>0.2</v>
      </c>
      <c r="R6" s="180"/>
    </row>
    <row r="7" spans="1:19" x14ac:dyDescent="0.2">
      <c r="A7" s="13" t="s">
        <v>203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96">
        <f t="shared" ref="Q7" si="1">Q5+Q6</f>
        <v>0.8</v>
      </c>
      <c r="R7" s="34"/>
    </row>
    <row r="8" spans="1:19" x14ac:dyDescent="0.2">
      <c r="A8" s="13" t="s">
        <v>204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34" t="s">
        <v>5</v>
      </c>
      <c r="O8" s="15"/>
      <c r="P8" s="15"/>
      <c r="Q8" s="96" t="s">
        <v>5</v>
      </c>
      <c r="R8" s="34"/>
    </row>
    <row r="9" spans="1:19" s="12" customFormat="1" x14ac:dyDescent="0.2">
      <c r="A9" s="16" t="s">
        <v>352</v>
      </c>
      <c r="B9" s="16" t="s">
        <v>18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  <c r="O9" s="35" t="s">
        <v>351</v>
      </c>
      <c r="P9" s="199"/>
      <c r="Q9" s="97" t="s">
        <v>339</v>
      </c>
      <c r="R9" s="35" t="s">
        <v>340</v>
      </c>
    </row>
    <row r="10" spans="1:19" x14ac:dyDescent="0.2">
      <c r="A10" s="13" t="s">
        <v>355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57" t="s">
        <v>0</v>
      </c>
      <c r="O10" s="15"/>
      <c r="P10" s="15"/>
      <c r="Q10" s="145" t="s">
        <v>0</v>
      </c>
      <c r="R10" s="37" t="s">
        <v>1</v>
      </c>
    </row>
    <row r="11" spans="1:19" x14ac:dyDescent="0.2">
      <c r="A11" s="13" t="s">
        <v>356</v>
      </c>
      <c r="B11" s="91" t="s">
        <v>19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200" t="s">
        <v>0</v>
      </c>
      <c r="R11" s="15"/>
    </row>
    <row r="12" spans="1:19" x14ac:dyDescent="0.2">
      <c r="A12" s="13" t="s">
        <v>357</v>
      </c>
      <c r="B12" s="91" t="s">
        <v>19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200" t="s">
        <v>0</v>
      </c>
      <c r="R12" s="15"/>
    </row>
    <row r="13" spans="1:19" x14ac:dyDescent="0.2">
      <c r="A13" s="13" t="s">
        <v>211</v>
      </c>
      <c r="B13" s="15"/>
      <c r="C13" s="15" t="s">
        <v>25</v>
      </c>
      <c r="D13" s="15" t="s">
        <v>25</v>
      </c>
      <c r="E13" s="15" t="s">
        <v>25</v>
      </c>
      <c r="F13" s="15" t="s">
        <v>25</v>
      </c>
      <c r="G13" s="15" t="s">
        <v>25</v>
      </c>
      <c r="H13" s="15" t="s">
        <v>25</v>
      </c>
      <c r="I13" s="15" t="s">
        <v>25</v>
      </c>
      <c r="J13" s="15" t="s">
        <v>25</v>
      </c>
      <c r="K13" s="15" t="s">
        <v>25</v>
      </c>
      <c r="L13" s="15" t="s">
        <v>25</v>
      </c>
      <c r="M13" s="15" t="s">
        <v>25</v>
      </c>
      <c r="N13" s="15" t="s">
        <v>25</v>
      </c>
      <c r="O13" s="15"/>
      <c r="P13" s="15"/>
      <c r="Q13" s="201" t="s">
        <v>25</v>
      </c>
      <c r="R13" s="103" t="s">
        <v>2</v>
      </c>
    </row>
    <row r="14" spans="1:19" x14ac:dyDescent="0.2">
      <c r="A14" s="13" t="s">
        <v>213</v>
      </c>
      <c r="B14" s="15"/>
      <c r="C14" s="15">
        <v>30</v>
      </c>
      <c r="D14" s="15">
        <v>30</v>
      </c>
      <c r="E14" s="15">
        <v>30</v>
      </c>
      <c r="F14" s="15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:O29" si="2">SUM(C14:N14)</f>
        <v>360</v>
      </c>
      <c r="P14" s="38"/>
      <c r="Q14" s="104">
        <v>0</v>
      </c>
      <c r="R14" s="15">
        <v>0</v>
      </c>
    </row>
    <row r="15" spans="1:19" x14ac:dyDescent="0.2">
      <c r="A15" s="13" t="s">
        <v>215</v>
      </c>
      <c r="B15" s="15"/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si="2"/>
        <v>360</v>
      </c>
      <c r="P15" s="38"/>
      <c r="Q15" s="104">
        <v>0</v>
      </c>
      <c r="R15" s="15">
        <v>0</v>
      </c>
    </row>
    <row r="16" spans="1:19" x14ac:dyDescent="0.2">
      <c r="A16" s="13" t="s">
        <v>217</v>
      </c>
      <c r="B16" s="15"/>
      <c r="C16" s="15">
        <v>20</v>
      </c>
      <c r="D16" s="15">
        <v>20</v>
      </c>
      <c r="E16" s="15">
        <v>20</v>
      </c>
      <c r="F16" s="15">
        <v>20</v>
      </c>
      <c r="G16" s="15">
        <v>20</v>
      </c>
      <c r="H16" s="15">
        <v>20</v>
      </c>
      <c r="I16" s="15">
        <v>20</v>
      </c>
      <c r="J16" s="15">
        <v>20</v>
      </c>
      <c r="K16" s="15">
        <v>20</v>
      </c>
      <c r="L16" s="15">
        <v>20</v>
      </c>
      <c r="M16" s="15">
        <v>20</v>
      </c>
      <c r="N16" s="15">
        <v>20</v>
      </c>
      <c r="O16" s="38">
        <f t="shared" si="2"/>
        <v>240</v>
      </c>
      <c r="P16" s="38"/>
      <c r="Q16" s="104"/>
      <c r="R16" s="15"/>
    </row>
    <row r="17" spans="1:18" x14ac:dyDescent="0.2">
      <c r="A17" s="13" t="s">
        <v>218</v>
      </c>
      <c r="B17" s="15"/>
      <c r="C17" s="15">
        <f>C16</f>
        <v>20</v>
      </c>
      <c r="D17" s="15">
        <f>D16+C17</f>
        <v>40</v>
      </c>
      <c r="E17" s="15">
        <f t="shared" ref="E17:N17" si="3">E16+D17</f>
        <v>60</v>
      </c>
      <c r="F17" s="15">
        <f t="shared" si="3"/>
        <v>80</v>
      </c>
      <c r="G17" s="15">
        <f t="shared" si="3"/>
        <v>100</v>
      </c>
      <c r="H17" s="15">
        <f t="shared" si="3"/>
        <v>120</v>
      </c>
      <c r="I17" s="15">
        <f t="shared" si="3"/>
        <v>140</v>
      </c>
      <c r="J17" s="15">
        <f t="shared" si="3"/>
        <v>160</v>
      </c>
      <c r="K17" s="15">
        <f t="shared" si="3"/>
        <v>180</v>
      </c>
      <c r="L17" s="15">
        <f t="shared" si="3"/>
        <v>200</v>
      </c>
      <c r="M17" s="15">
        <f t="shared" si="3"/>
        <v>220</v>
      </c>
      <c r="N17" s="15">
        <f t="shared" si="3"/>
        <v>240</v>
      </c>
      <c r="O17" s="38"/>
      <c r="P17" s="38"/>
      <c r="Q17" s="104"/>
      <c r="R17" s="15"/>
    </row>
    <row r="18" spans="1:18" x14ac:dyDescent="0.2">
      <c r="A18" s="13" t="s">
        <v>219</v>
      </c>
      <c r="B18" s="15"/>
      <c r="C18" s="15">
        <v>15</v>
      </c>
      <c r="D18" s="15">
        <v>10</v>
      </c>
      <c r="E18" s="15">
        <v>11</v>
      </c>
      <c r="F18" s="15">
        <v>14</v>
      </c>
      <c r="G18" s="15">
        <v>20</v>
      </c>
      <c r="H18" s="15">
        <v>11</v>
      </c>
      <c r="I18" s="15">
        <v>8</v>
      </c>
      <c r="J18" s="15">
        <v>13</v>
      </c>
      <c r="K18" s="15">
        <v>20</v>
      </c>
      <c r="L18" s="15">
        <v>7</v>
      </c>
      <c r="M18" s="15">
        <v>16</v>
      </c>
      <c r="N18" s="15">
        <v>9</v>
      </c>
      <c r="O18" s="38">
        <f t="shared" ref="O18" si="4">SUM(C18:N18)</f>
        <v>154</v>
      </c>
      <c r="P18" s="38"/>
      <c r="Q18" s="104"/>
      <c r="R18" s="15"/>
    </row>
    <row r="19" spans="1:18" x14ac:dyDescent="0.2">
      <c r="A19" s="13" t="s">
        <v>220</v>
      </c>
      <c r="B19" s="15"/>
      <c r="C19" s="15">
        <f>C18</f>
        <v>15</v>
      </c>
      <c r="D19" s="15">
        <f>D18+C19</f>
        <v>25</v>
      </c>
      <c r="E19" s="15">
        <f t="shared" ref="E19:N19" si="5">E18+D19</f>
        <v>36</v>
      </c>
      <c r="F19" s="15">
        <f t="shared" si="5"/>
        <v>50</v>
      </c>
      <c r="G19" s="15">
        <f t="shared" si="5"/>
        <v>70</v>
      </c>
      <c r="H19" s="15">
        <f t="shared" si="5"/>
        <v>81</v>
      </c>
      <c r="I19" s="15">
        <f t="shared" si="5"/>
        <v>89</v>
      </c>
      <c r="J19" s="15">
        <f t="shared" si="5"/>
        <v>102</v>
      </c>
      <c r="K19" s="15">
        <f t="shared" si="5"/>
        <v>122</v>
      </c>
      <c r="L19" s="15">
        <f t="shared" si="5"/>
        <v>129</v>
      </c>
      <c r="M19" s="15">
        <f t="shared" si="5"/>
        <v>145</v>
      </c>
      <c r="N19" s="15">
        <f t="shared" si="5"/>
        <v>154</v>
      </c>
      <c r="O19" s="38"/>
      <c r="P19" s="38"/>
      <c r="Q19" s="104"/>
      <c r="R19" s="15"/>
    </row>
    <row r="20" spans="1:18" x14ac:dyDescent="0.2">
      <c r="A20" s="166" t="s">
        <v>221</v>
      </c>
      <c r="B20" s="39"/>
      <c r="C20" s="82">
        <f>C21</f>
        <v>6000</v>
      </c>
      <c r="D20" s="82">
        <f t="shared" ref="D20:N20" si="6">D21+C20</f>
        <v>12000</v>
      </c>
      <c r="E20" s="82">
        <f t="shared" si="6"/>
        <v>18000</v>
      </c>
      <c r="F20" s="82">
        <f t="shared" si="6"/>
        <v>24000</v>
      </c>
      <c r="G20" s="82">
        <f t="shared" si="6"/>
        <v>30000</v>
      </c>
      <c r="H20" s="82">
        <f t="shared" si="6"/>
        <v>36000</v>
      </c>
      <c r="I20" s="82">
        <f t="shared" si="6"/>
        <v>42000</v>
      </c>
      <c r="J20" s="82">
        <f t="shared" si="6"/>
        <v>48000</v>
      </c>
      <c r="K20" s="82">
        <f t="shared" si="6"/>
        <v>54000</v>
      </c>
      <c r="L20" s="82">
        <f t="shared" si="6"/>
        <v>60000</v>
      </c>
      <c r="M20" s="82">
        <f t="shared" si="6"/>
        <v>66000</v>
      </c>
      <c r="N20" s="82">
        <f t="shared" si="6"/>
        <v>72000</v>
      </c>
      <c r="O20" s="82"/>
      <c r="P20" s="38"/>
      <c r="Q20" s="105"/>
      <c r="R20" s="39"/>
    </row>
    <row r="21" spans="1:18" x14ac:dyDescent="0.2">
      <c r="A21" s="13" t="s">
        <v>389</v>
      </c>
      <c r="B21" s="15"/>
      <c r="C21" s="19">
        <v>6000</v>
      </c>
      <c r="D21" s="19">
        <v>6000</v>
      </c>
      <c r="E21" s="19">
        <v>6000</v>
      </c>
      <c r="F21" s="19">
        <v>6000</v>
      </c>
      <c r="G21" s="19">
        <v>6000</v>
      </c>
      <c r="H21" s="19">
        <v>6000</v>
      </c>
      <c r="I21" s="19">
        <v>6000</v>
      </c>
      <c r="J21" s="19">
        <v>6000</v>
      </c>
      <c r="K21" s="19">
        <v>6000</v>
      </c>
      <c r="L21" s="19">
        <v>6000</v>
      </c>
      <c r="M21" s="19">
        <v>6000</v>
      </c>
      <c r="N21" s="19">
        <v>6000</v>
      </c>
      <c r="O21" s="19">
        <f t="shared" si="2"/>
        <v>72000</v>
      </c>
      <c r="P21" s="19"/>
      <c r="Q21" s="106"/>
      <c r="R21" s="19"/>
    </row>
    <row r="22" spans="1:18" x14ac:dyDescent="0.2">
      <c r="A22" s="13" t="s">
        <v>501</v>
      </c>
      <c r="B22" s="15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06">
        <v>2000</v>
      </c>
      <c r="R22" s="19"/>
    </row>
    <row r="23" spans="1:18" x14ac:dyDescent="0.2">
      <c r="A23" s="13" t="s">
        <v>390</v>
      </c>
      <c r="B23" s="15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>
        <f>N20/12</f>
        <v>6000</v>
      </c>
      <c r="O23" s="19">
        <f t="shared" si="2"/>
        <v>6000</v>
      </c>
      <c r="P23" s="19"/>
      <c r="Q23" s="106"/>
      <c r="R23" s="19"/>
    </row>
    <row r="24" spans="1:18" x14ac:dyDescent="0.2">
      <c r="A24" s="13" t="s">
        <v>425</v>
      </c>
      <c r="B24" s="15"/>
      <c r="C24" s="19"/>
      <c r="D24" s="19">
        <v>20000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>
        <f t="shared" si="2"/>
        <v>20000</v>
      </c>
      <c r="P24" s="19"/>
      <c r="Q24" s="106"/>
    </row>
    <row r="25" spans="1:18" x14ac:dyDescent="0.2">
      <c r="A25" s="13" t="s">
        <v>426</v>
      </c>
      <c r="B25" s="1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06"/>
      <c r="R25" s="19">
        <v>15000</v>
      </c>
    </row>
    <row r="26" spans="1:18" x14ac:dyDescent="0.2">
      <c r="A26" s="13" t="s">
        <v>427</v>
      </c>
      <c r="B26" s="15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06">
        <v>3000</v>
      </c>
      <c r="R26" s="19"/>
    </row>
    <row r="27" spans="1:18" x14ac:dyDescent="0.2">
      <c r="A27" s="13" t="s">
        <v>428</v>
      </c>
      <c r="B27" s="1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06">
        <v>2000</v>
      </c>
      <c r="R27" s="19"/>
    </row>
    <row r="28" spans="1:18" x14ac:dyDescent="0.2">
      <c r="B28" s="15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06"/>
      <c r="R28" s="19"/>
    </row>
    <row r="29" spans="1:18" x14ac:dyDescent="0.2">
      <c r="A29" s="168" t="s">
        <v>222</v>
      </c>
      <c r="B29" s="202"/>
      <c r="C29" s="169">
        <f t="shared" ref="C29:M29" si="7">SUM(C21:C27)</f>
        <v>6000</v>
      </c>
      <c r="D29" s="169">
        <f t="shared" si="7"/>
        <v>26000</v>
      </c>
      <c r="E29" s="169">
        <f t="shared" si="7"/>
        <v>6000</v>
      </c>
      <c r="F29" s="169">
        <f t="shared" si="7"/>
        <v>6000</v>
      </c>
      <c r="G29" s="169">
        <f t="shared" si="7"/>
        <v>6000</v>
      </c>
      <c r="H29" s="169">
        <f t="shared" si="7"/>
        <v>6000</v>
      </c>
      <c r="I29" s="169">
        <f t="shared" si="7"/>
        <v>6000</v>
      </c>
      <c r="J29" s="169">
        <f t="shared" si="7"/>
        <v>6000</v>
      </c>
      <c r="K29" s="169">
        <f t="shared" si="7"/>
        <v>6000</v>
      </c>
      <c r="L29" s="169">
        <f t="shared" si="7"/>
        <v>6000</v>
      </c>
      <c r="M29" s="169">
        <f t="shared" si="7"/>
        <v>6000</v>
      </c>
      <c r="N29" s="169">
        <f>SUM(N21:N27)</f>
        <v>12000</v>
      </c>
      <c r="O29" s="169">
        <f t="shared" si="2"/>
        <v>98000</v>
      </c>
      <c r="P29" s="28"/>
      <c r="Q29" s="203">
        <f>SUM(Q21:Q27)</f>
        <v>7000</v>
      </c>
      <c r="R29" s="169">
        <f>SUM(R21:R27)</f>
        <v>15000</v>
      </c>
    </row>
    <row r="30" spans="1:18" x14ac:dyDescent="0.2">
      <c r="A30" s="13" t="s">
        <v>224</v>
      </c>
      <c r="B30" s="15"/>
      <c r="C30" s="58">
        <v>0.14499999999999999</v>
      </c>
      <c r="D30" s="58">
        <v>0.28299999999999997</v>
      </c>
      <c r="E30" s="58">
        <v>0.14499999999999999</v>
      </c>
      <c r="F30" s="58">
        <v>0.14499999999999999</v>
      </c>
      <c r="G30" s="58">
        <v>0.14499999999999999</v>
      </c>
      <c r="H30" s="58">
        <v>0.14499999999999999</v>
      </c>
      <c r="I30" s="58">
        <v>0.14499999999999999</v>
      </c>
      <c r="J30" s="58">
        <v>0.14499999999999999</v>
      </c>
      <c r="K30" s="58">
        <v>0.14499999999999999</v>
      </c>
      <c r="L30" s="58">
        <v>0.14499999999999999</v>
      </c>
      <c r="M30" s="58">
        <v>0.14499999999999999</v>
      </c>
      <c r="N30" s="58">
        <v>0.224</v>
      </c>
      <c r="Q30" s="108">
        <v>0.26700000000000002</v>
      </c>
      <c r="R30" s="40"/>
    </row>
    <row r="31" spans="1:18" x14ac:dyDescent="0.2">
      <c r="A31" s="13" t="s">
        <v>225</v>
      </c>
      <c r="B31" s="15"/>
      <c r="C31" s="19">
        <f t="shared" ref="C31:N31" si="8">C39*C30</f>
        <v>652.5</v>
      </c>
      <c r="D31" s="19">
        <f t="shared" si="8"/>
        <v>4386.5</v>
      </c>
      <c r="E31" s="19">
        <f t="shared" si="8"/>
        <v>478.49999999999994</v>
      </c>
      <c r="F31" s="19">
        <f t="shared" si="8"/>
        <v>609</v>
      </c>
      <c r="G31" s="19">
        <f t="shared" si="8"/>
        <v>869.99999999999989</v>
      </c>
      <c r="H31" s="19">
        <f t="shared" si="8"/>
        <v>478.49999999999994</v>
      </c>
      <c r="I31" s="19">
        <f t="shared" si="8"/>
        <v>348</v>
      </c>
      <c r="J31" s="19">
        <f t="shared" si="8"/>
        <v>565.5</v>
      </c>
      <c r="K31" s="19">
        <f t="shared" si="8"/>
        <v>869.99999999999989</v>
      </c>
      <c r="L31" s="19">
        <f t="shared" si="8"/>
        <v>304.5</v>
      </c>
      <c r="M31" s="19">
        <f t="shared" si="8"/>
        <v>696</v>
      </c>
      <c r="N31" s="19">
        <f t="shared" si="8"/>
        <v>1467.2</v>
      </c>
      <c r="O31" s="19">
        <f>SUM(C31:N31)</f>
        <v>11726.2</v>
      </c>
      <c r="P31" s="19"/>
      <c r="Q31" s="106">
        <f>(N39+Q39)*Q30-N31</f>
        <v>1378.5749999999996</v>
      </c>
      <c r="R31" s="19"/>
    </row>
    <row r="32" spans="1:18" x14ac:dyDescent="0.2">
      <c r="A32" s="13" t="s">
        <v>232</v>
      </c>
      <c r="B32" s="91" t="s">
        <v>19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4">
        <f>N31*-1</f>
        <v>-1467.2</v>
      </c>
      <c r="R32" s="19"/>
    </row>
    <row r="33" spans="1:19" x14ac:dyDescent="0.2">
      <c r="A33" s="13" t="s">
        <v>233</v>
      </c>
      <c r="B33" s="91" t="s">
        <v>19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4">
        <f>SUM(N39+Q39)*Q30</f>
        <v>2845.7749999999996</v>
      </c>
      <c r="R33" s="19"/>
      <c r="S33" s="19"/>
    </row>
    <row r="34" spans="1:19" x14ac:dyDescent="0.2">
      <c r="A34" s="13" t="s">
        <v>359</v>
      </c>
      <c r="B34" s="1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06"/>
      <c r="R34" s="30">
        <v>0.17799999999999999</v>
      </c>
      <c r="S34" s="19"/>
    </row>
    <row r="35" spans="1:19" x14ac:dyDescent="0.2">
      <c r="A35" s="13" t="s">
        <v>364</v>
      </c>
      <c r="B35" s="15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06"/>
      <c r="R35" s="19">
        <f>R42*R34</f>
        <v>1713.25</v>
      </c>
      <c r="S35" s="19"/>
    </row>
    <row r="36" spans="1:19" x14ac:dyDescent="0.2">
      <c r="A36" s="166" t="s">
        <v>375</v>
      </c>
      <c r="B36" s="39"/>
      <c r="C36" s="27">
        <f t="shared" ref="C36:N36" si="9">C31</f>
        <v>652.5</v>
      </c>
      <c r="D36" s="27">
        <f t="shared" si="9"/>
        <v>4386.5</v>
      </c>
      <c r="E36" s="27">
        <f t="shared" si="9"/>
        <v>478.49999999999994</v>
      </c>
      <c r="F36" s="27">
        <f t="shared" si="9"/>
        <v>609</v>
      </c>
      <c r="G36" s="27">
        <f t="shared" si="9"/>
        <v>869.99999999999989</v>
      </c>
      <c r="H36" s="27">
        <f t="shared" si="9"/>
        <v>478.49999999999994</v>
      </c>
      <c r="I36" s="27">
        <f t="shared" si="9"/>
        <v>348</v>
      </c>
      <c r="J36" s="27">
        <f t="shared" si="9"/>
        <v>565.5</v>
      </c>
      <c r="K36" s="27">
        <f t="shared" si="9"/>
        <v>869.99999999999989</v>
      </c>
      <c r="L36" s="27">
        <f t="shared" si="9"/>
        <v>304.5</v>
      </c>
      <c r="M36" s="27">
        <f t="shared" si="9"/>
        <v>696</v>
      </c>
      <c r="N36" s="27">
        <f t="shared" si="9"/>
        <v>1467.2</v>
      </c>
      <c r="O36" s="27">
        <f>SUM(C36:N36)</f>
        <v>11726.2</v>
      </c>
      <c r="P36" s="19"/>
      <c r="Q36" s="205">
        <f>SUM(Q32:Q33)</f>
        <v>1378.5749999999996</v>
      </c>
      <c r="R36" s="27">
        <f>R35</f>
        <v>1713.25</v>
      </c>
    </row>
    <row r="37" spans="1:19" x14ac:dyDescent="0.2">
      <c r="A37" s="12" t="s">
        <v>230</v>
      </c>
      <c r="B37" s="44"/>
      <c r="C37" s="28">
        <f>C29-C36</f>
        <v>5347.5</v>
      </c>
      <c r="D37" s="28">
        <f t="shared" ref="D37:N37" si="10">D29-D36</f>
        <v>21613.5</v>
      </c>
      <c r="E37" s="28">
        <f t="shared" si="10"/>
        <v>5521.5</v>
      </c>
      <c r="F37" s="28">
        <f t="shared" si="10"/>
        <v>5391</v>
      </c>
      <c r="G37" s="28">
        <f t="shared" si="10"/>
        <v>5130</v>
      </c>
      <c r="H37" s="28">
        <f t="shared" si="10"/>
        <v>5521.5</v>
      </c>
      <c r="I37" s="28">
        <f t="shared" si="10"/>
        <v>5652</v>
      </c>
      <c r="J37" s="28">
        <f t="shared" si="10"/>
        <v>5434.5</v>
      </c>
      <c r="K37" s="28">
        <f t="shared" si="10"/>
        <v>5130</v>
      </c>
      <c r="L37" s="28">
        <f t="shared" si="10"/>
        <v>5695.5</v>
      </c>
      <c r="M37" s="28">
        <f t="shared" si="10"/>
        <v>5304</v>
      </c>
      <c r="N37" s="28">
        <f t="shared" si="10"/>
        <v>10532.8</v>
      </c>
      <c r="O37" s="28">
        <f>SUM(C37:N37)</f>
        <v>86273.8</v>
      </c>
      <c r="P37" s="28"/>
      <c r="Q37" s="113">
        <f>Q29-Q36</f>
        <v>5621.4250000000002</v>
      </c>
      <c r="R37" s="28">
        <f>R29-R36</f>
        <v>13286.75</v>
      </c>
    </row>
    <row r="38" spans="1:19" x14ac:dyDescent="0.2">
      <c r="B38" s="15"/>
      <c r="Q38" s="114"/>
    </row>
    <row r="39" spans="1:19" x14ac:dyDescent="0.2">
      <c r="A39" s="13" t="s">
        <v>231</v>
      </c>
      <c r="B39" s="15"/>
      <c r="C39" s="56">
        <f t="shared" ref="C39:M39" si="11">SUM((C21)/C16*C18)+((C23+C24)/C17*C19)</f>
        <v>4500</v>
      </c>
      <c r="D39" s="56">
        <f t="shared" si="11"/>
        <v>15500</v>
      </c>
      <c r="E39" s="56">
        <f t="shared" si="11"/>
        <v>3300</v>
      </c>
      <c r="F39" s="56">
        <f t="shared" si="11"/>
        <v>4200</v>
      </c>
      <c r="G39" s="56">
        <f t="shared" si="11"/>
        <v>6000</v>
      </c>
      <c r="H39" s="56">
        <f t="shared" si="11"/>
        <v>3300</v>
      </c>
      <c r="I39" s="56">
        <f t="shared" si="11"/>
        <v>2400</v>
      </c>
      <c r="J39" s="56">
        <f t="shared" si="11"/>
        <v>3900</v>
      </c>
      <c r="K39" s="56">
        <f t="shared" si="11"/>
        <v>6000</v>
      </c>
      <c r="L39" s="56">
        <f t="shared" si="11"/>
        <v>2100</v>
      </c>
      <c r="M39" s="56">
        <f t="shared" si="11"/>
        <v>4800</v>
      </c>
      <c r="N39" s="56">
        <f>SUM((N21)/N16*N18)+((N23+N24+N26+N27)/N17*N19)</f>
        <v>6550</v>
      </c>
      <c r="O39" s="19">
        <f>SUM(C39:N39)</f>
        <v>62550</v>
      </c>
      <c r="P39" s="19"/>
      <c r="Q39" s="146">
        <f>SUM((Q21+Q22)/N16*N18)+((Q23+Q24+Q26+Q27)/N17*N19)</f>
        <v>4108.333333333333</v>
      </c>
      <c r="R39" s="56">
        <f>R25/N17*N19</f>
        <v>9625</v>
      </c>
    </row>
    <row r="40" spans="1:19" x14ac:dyDescent="0.2">
      <c r="A40" s="13" t="s">
        <v>324</v>
      </c>
      <c r="B40" s="91" t="s">
        <v>19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04">
        <f>N39*-1</f>
        <v>-6550</v>
      </c>
    </row>
    <row r="41" spans="1:19" x14ac:dyDescent="0.2">
      <c r="A41" s="13" t="s">
        <v>326</v>
      </c>
      <c r="B41" s="91" t="s">
        <v>19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04">
        <f>N39+Q39</f>
        <v>10658.333333333332</v>
      </c>
    </row>
    <row r="42" spans="1:19" x14ac:dyDescent="0.2">
      <c r="A42" s="13" t="s">
        <v>376</v>
      </c>
      <c r="B42" s="15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06"/>
      <c r="R42" s="31">
        <f>R29/N17*N19</f>
        <v>9625</v>
      </c>
    </row>
    <row r="43" spans="1:19" x14ac:dyDescent="0.2">
      <c r="A43" s="13" t="s">
        <v>378</v>
      </c>
      <c r="B43" s="15"/>
      <c r="C43" s="19">
        <f t="shared" ref="C43:N43" si="12">C39</f>
        <v>4500</v>
      </c>
      <c r="D43" s="19">
        <f t="shared" si="12"/>
        <v>15500</v>
      </c>
      <c r="E43" s="19">
        <f t="shared" si="12"/>
        <v>3300</v>
      </c>
      <c r="F43" s="19">
        <f t="shared" si="12"/>
        <v>4200</v>
      </c>
      <c r="G43" s="19">
        <f t="shared" si="12"/>
        <v>6000</v>
      </c>
      <c r="H43" s="19">
        <f t="shared" si="12"/>
        <v>3300</v>
      </c>
      <c r="I43" s="19">
        <f t="shared" si="12"/>
        <v>2400</v>
      </c>
      <c r="J43" s="19">
        <f t="shared" si="12"/>
        <v>3900</v>
      </c>
      <c r="K43" s="19">
        <f t="shared" si="12"/>
        <v>6000</v>
      </c>
      <c r="L43" s="19">
        <f t="shared" si="12"/>
        <v>2100</v>
      </c>
      <c r="M43" s="19">
        <f>M39</f>
        <v>4800</v>
      </c>
      <c r="N43" s="19">
        <f t="shared" si="12"/>
        <v>6550</v>
      </c>
      <c r="O43" s="19">
        <f>SUM(C43:N43)</f>
        <v>62550</v>
      </c>
      <c r="P43" s="19"/>
      <c r="Q43" s="106">
        <f>Q39</f>
        <v>4108.333333333333</v>
      </c>
      <c r="R43" s="19">
        <f>R39</f>
        <v>9625</v>
      </c>
    </row>
    <row r="44" spans="1:19" x14ac:dyDescent="0.2">
      <c r="A44" s="13" t="s">
        <v>235</v>
      </c>
      <c r="B44" s="15"/>
      <c r="C44" s="19">
        <f t="shared" ref="C44:N44" si="13">IF(C4="X",SUM(C21:C23)/C5*C7,SUM(C21:C23))</f>
        <v>8000</v>
      </c>
      <c r="D44" s="19">
        <f t="shared" si="13"/>
        <v>8000</v>
      </c>
      <c r="E44" s="19">
        <f t="shared" si="13"/>
        <v>8000</v>
      </c>
      <c r="F44" s="19">
        <f t="shared" si="13"/>
        <v>8000</v>
      </c>
      <c r="G44" s="19">
        <f t="shared" si="13"/>
        <v>8000</v>
      </c>
      <c r="H44" s="19">
        <f t="shared" si="13"/>
        <v>8000</v>
      </c>
      <c r="I44" s="19">
        <f t="shared" si="13"/>
        <v>8000</v>
      </c>
      <c r="J44" s="19">
        <f t="shared" si="13"/>
        <v>8000</v>
      </c>
      <c r="K44" s="19">
        <f t="shared" si="13"/>
        <v>8000</v>
      </c>
      <c r="L44" s="19">
        <f t="shared" si="13"/>
        <v>8000</v>
      </c>
      <c r="M44" s="19">
        <f t="shared" si="13"/>
        <v>8000</v>
      </c>
      <c r="N44" s="19">
        <f t="shared" si="13"/>
        <v>16000</v>
      </c>
      <c r="O44" s="19">
        <f>SUM(C44:N44)</f>
        <v>104000</v>
      </c>
      <c r="P44" s="19"/>
      <c r="Q44" s="106">
        <f>IF(Q4="X",SUM(Q21:Q23)/Q5*Q7,SUM(Q21:Q23))</f>
        <v>2666.666666666667</v>
      </c>
      <c r="R44" s="19">
        <f>IF(R4="X",SUM(R21:R21)/R5*100%,SUM(R21:R21))</f>
        <v>0</v>
      </c>
    </row>
    <row r="45" spans="1:19" x14ac:dyDescent="0.2">
      <c r="A45" s="13" t="s">
        <v>238</v>
      </c>
      <c r="B45" s="15"/>
      <c r="C45" s="19"/>
      <c r="D45" s="19">
        <v>20000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>
        <f>SUM(C45:N45)</f>
        <v>20000</v>
      </c>
      <c r="P45" s="19"/>
      <c r="Q45" s="106">
        <f>SUM(Q24:Q27)</f>
        <v>5000</v>
      </c>
      <c r="R45" s="19">
        <f>SUM(R25:R27)</f>
        <v>15000</v>
      </c>
    </row>
    <row r="46" spans="1:19" x14ac:dyDescent="0.2">
      <c r="A46" s="13" t="s">
        <v>243</v>
      </c>
      <c r="B46" s="15"/>
      <c r="C46" s="83">
        <f t="shared" ref="C46:N46" si="14">SUM(C44/C14*C15)+C45</f>
        <v>8000.0000000000009</v>
      </c>
      <c r="D46" s="83">
        <f t="shared" si="14"/>
        <v>28000</v>
      </c>
      <c r="E46" s="83">
        <f t="shared" si="14"/>
        <v>8000.0000000000009</v>
      </c>
      <c r="F46" s="83">
        <f t="shared" si="14"/>
        <v>8000.0000000000009</v>
      </c>
      <c r="G46" s="83">
        <f t="shared" si="14"/>
        <v>8000.0000000000009</v>
      </c>
      <c r="H46" s="83">
        <f t="shared" si="14"/>
        <v>8000.0000000000009</v>
      </c>
      <c r="I46" s="83">
        <f t="shared" si="14"/>
        <v>8000.0000000000009</v>
      </c>
      <c r="J46" s="83">
        <f t="shared" si="14"/>
        <v>8000.0000000000009</v>
      </c>
      <c r="K46" s="83">
        <f t="shared" si="14"/>
        <v>8000.0000000000009</v>
      </c>
      <c r="L46" s="83">
        <f t="shared" si="14"/>
        <v>8000.0000000000009</v>
      </c>
      <c r="M46" s="83">
        <f t="shared" si="14"/>
        <v>8000.0000000000009</v>
      </c>
      <c r="N46" s="83">
        <f t="shared" si="14"/>
        <v>16000.000000000002</v>
      </c>
      <c r="Q46" s="116">
        <f>SUM((N44+Q44)/N14*N15)+N45+Q45</f>
        <v>23666.666666666668</v>
      </c>
      <c r="R46" s="83">
        <f>R29</f>
        <v>15000</v>
      </c>
    </row>
    <row r="47" spans="1:19" x14ac:dyDescent="0.2">
      <c r="A47" s="13" t="s">
        <v>245</v>
      </c>
      <c r="B47" s="91" t="s">
        <v>19</v>
      </c>
      <c r="Q47" s="204">
        <f>N46*-1</f>
        <v>-16000.000000000002</v>
      </c>
    </row>
    <row r="48" spans="1:19" x14ac:dyDescent="0.2">
      <c r="A48" s="13" t="s">
        <v>246</v>
      </c>
      <c r="B48" s="91" t="s">
        <v>19</v>
      </c>
      <c r="Q48" s="204">
        <f>Q46</f>
        <v>23666.666666666668</v>
      </c>
    </row>
    <row r="49" spans="1:17" x14ac:dyDescent="0.2">
      <c r="A49" s="13" t="s">
        <v>429</v>
      </c>
      <c r="B49" s="91" t="s">
        <v>19</v>
      </c>
      <c r="Q49" s="204">
        <v>0</v>
      </c>
    </row>
    <row r="50" spans="1:17" x14ac:dyDescent="0.2">
      <c r="A50" s="13" t="s">
        <v>430</v>
      </c>
      <c r="B50" s="91" t="s">
        <v>19</v>
      </c>
      <c r="Q50" s="204">
        <f>Q45</f>
        <v>5000</v>
      </c>
    </row>
    <row r="51" spans="1:17" x14ac:dyDescent="0.2">
      <c r="B51" s="15"/>
    </row>
  </sheetData>
  <mergeCells count="1">
    <mergeCell ref="A1:S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D44" formulaRange="1"/>
  </ignoredErrors>
  <legacyDrawingHF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97ED3-4F47-4CEB-AF95-D313003E3BF5}">
  <sheetPr>
    <tabColor rgb="FF0070C0"/>
  </sheetPr>
  <dimension ref="A1:K28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0" width="8.7109375" style="13" customWidth="1"/>
    <col min="11" max="16384" width="11.5703125" style="13"/>
  </cols>
  <sheetData>
    <row r="1" spans="1:10" s="12" customFormat="1" ht="15" x14ac:dyDescent="0.25">
      <c r="A1" s="225" t="s">
        <v>283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s="12" customFormat="1" x14ac:dyDescent="0.2">
      <c r="A2" s="13" t="s">
        <v>198</v>
      </c>
      <c r="B2" s="192">
        <v>43952</v>
      </c>
      <c r="C2" s="14"/>
      <c r="D2" s="14"/>
      <c r="I2" s="74"/>
    </row>
    <row r="3" spans="1:10" s="12" customFormat="1" x14ac:dyDescent="0.2">
      <c r="A3" s="13" t="s">
        <v>201</v>
      </c>
      <c r="B3" s="13"/>
      <c r="C3" s="14"/>
      <c r="D3" s="14"/>
      <c r="I3" s="74">
        <v>44439</v>
      </c>
    </row>
    <row r="4" spans="1:10" x14ac:dyDescent="0.2">
      <c r="A4" s="13" t="s">
        <v>354</v>
      </c>
      <c r="B4" s="34">
        <v>1</v>
      </c>
      <c r="C4" s="34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15"/>
    </row>
    <row r="5" spans="1:10" x14ac:dyDescent="0.2">
      <c r="A5" s="13" t="s">
        <v>204</v>
      </c>
      <c r="B5" s="34" t="s">
        <v>5</v>
      </c>
      <c r="C5" s="34" t="s">
        <v>5</v>
      </c>
      <c r="D5" s="68" t="s">
        <v>5</v>
      </c>
      <c r="E5" s="68" t="s">
        <v>5</v>
      </c>
      <c r="F5" s="68" t="s">
        <v>5</v>
      </c>
      <c r="G5" s="68" t="s">
        <v>5</v>
      </c>
      <c r="H5" s="68" t="s">
        <v>5</v>
      </c>
      <c r="I5" s="68" t="s">
        <v>5</v>
      </c>
      <c r="J5" s="15"/>
    </row>
    <row r="6" spans="1:10" s="12" customFormat="1" x14ac:dyDescent="0.2">
      <c r="A6" s="16" t="s">
        <v>352</v>
      </c>
      <c r="B6" s="35" t="s">
        <v>339</v>
      </c>
      <c r="C6" s="35" t="s">
        <v>340</v>
      </c>
      <c r="D6" s="69" t="s">
        <v>341</v>
      </c>
      <c r="E6" s="69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351</v>
      </c>
    </row>
    <row r="7" spans="1:10" x14ac:dyDescent="0.2">
      <c r="A7" s="17" t="s">
        <v>355</v>
      </c>
      <c r="B7" s="57" t="s">
        <v>0</v>
      </c>
      <c r="C7" s="57" t="s">
        <v>0</v>
      </c>
      <c r="D7" s="75" t="s">
        <v>0</v>
      </c>
      <c r="E7" s="75" t="s">
        <v>0</v>
      </c>
      <c r="F7" s="75" t="s">
        <v>0</v>
      </c>
      <c r="G7" s="75" t="s">
        <v>0</v>
      </c>
      <c r="H7" s="75" t="s">
        <v>0</v>
      </c>
      <c r="I7" s="75" t="s">
        <v>0</v>
      </c>
      <c r="J7" s="15"/>
    </row>
    <row r="8" spans="1:10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/>
    </row>
    <row r="9" spans="1:10" x14ac:dyDescent="0.2">
      <c r="A9" s="17" t="s">
        <v>213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38">
        <f>SUM(B9:I9)</f>
        <v>240</v>
      </c>
    </row>
    <row r="10" spans="1:10" x14ac:dyDescent="0.2">
      <c r="A10" s="17" t="s">
        <v>214</v>
      </c>
      <c r="B10" s="15">
        <f>B9</f>
        <v>30</v>
      </c>
      <c r="C10" s="15">
        <f>B10+C9</f>
        <v>60</v>
      </c>
      <c r="D10" s="15">
        <f t="shared" ref="D10:I10" si="0">C10+D9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38"/>
    </row>
    <row r="11" spans="1:10" x14ac:dyDescent="0.2">
      <c r="A11" s="41" t="s">
        <v>215</v>
      </c>
      <c r="B11" s="64">
        <v>30</v>
      </c>
      <c r="C11" s="64">
        <v>30</v>
      </c>
      <c r="D11" s="64">
        <v>30</v>
      </c>
      <c r="E11" s="64">
        <v>30</v>
      </c>
      <c r="F11" s="64">
        <v>30</v>
      </c>
      <c r="G11" s="64">
        <v>30</v>
      </c>
      <c r="H11" s="64">
        <v>30</v>
      </c>
      <c r="I11" s="64">
        <v>30</v>
      </c>
      <c r="J11" s="84">
        <f>SUM(B11:I11)</f>
        <v>240</v>
      </c>
    </row>
    <row r="12" spans="1:10" s="19" customFormat="1" x14ac:dyDescent="0.2">
      <c r="A12" s="33" t="s">
        <v>221</v>
      </c>
      <c r="B12" s="82">
        <f>B13</f>
        <v>5000</v>
      </c>
      <c r="C12" s="82">
        <f t="shared" ref="C12:I12" si="1">C13+B12</f>
        <v>10000</v>
      </c>
      <c r="D12" s="82">
        <f t="shared" si="1"/>
        <v>15000</v>
      </c>
      <c r="E12" s="82">
        <f t="shared" si="1"/>
        <v>20000</v>
      </c>
      <c r="F12" s="82">
        <f t="shared" si="1"/>
        <v>25000</v>
      </c>
      <c r="G12" s="82">
        <f t="shared" si="1"/>
        <v>30000</v>
      </c>
      <c r="H12" s="82">
        <f t="shared" si="1"/>
        <v>35000</v>
      </c>
      <c r="I12" s="82">
        <f t="shared" si="1"/>
        <v>40000</v>
      </c>
      <c r="J12" s="82"/>
    </row>
    <row r="13" spans="1:10" x14ac:dyDescent="0.2">
      <c r="A13" s="17" t="s">
        <v>389</v>
      </c>
      <c r="B13" s="19">
        <v>5000</v>
      </c>
      <c r="C13" s="19">
        <v>5000</v>
      </c>
      <c r="D13" s="26">
        <v>5000</v>
      </c>
      <c r="E13" s="26">
        <v>5000</v>
      </c>
      <c r="F13" s="19">
        <v>5000</v>
      </c>
      <c r="G13" s="19">
        <v>5000</v>
      </c>
      <c r="H13" s="19">
        <v>5000</v>
      </c>
      <c r="I13" s="19">
        <v>5000</v>
      </c>
      <c r="J13" s="19">
        <f>SUM(B13:I13)</f>
        <v>40000</v>
      </c>
    </row>
    <row r="14" spans="1:10" x14ac:dyDescent="0.2">
      <c r="A14" s="17" t="s">
        <v>390</v>
      </c>
      <c r="B14" s="19"/>
      <c r="C14" s="19"/>
      <c r="D14" s="26"/>
      <c r="E14" s="26"/>
      <c r="F14" s="19"/>
      <c r="G14" s="19"/>
      <c r="H14" s="19"/>
      <c r="I14" s="19">
        <f>I12/12</f>
        <v>3333.3333333333335</v>
      </c>
      <c r="J14" s="19">
        <f>SUM(B14:I14)</f>
        <v>3333.3333333333335</v>
      </c>
    </row>
    <row r="15" spans="1:10" x14ac:dyDescent="0.2">
      <c r="A15" s="17" t="s">
        <v>16</v>
      </c>
      <c r="B15" s="19"/>
      <c r="C15" s="19"/>
      <c r="D15" s="26"/>
      <c r="E15" s="26"/>
      <c r="F15" s="19"/>
      <c r="G15" s="19"/>
      <c r="H15" s="19"/>
      <c r="I15" s="19">
        <v>20000</v>
      </c>
      <c r="J15" s="19">
        <f>SUM(B15:I15)</f>
        <v>20000</v>
      </c>
    </row>
    <row r="16" spans="1:10" x14ac:dyDescent="0.2">
      <c r="A16" s="17"/>
      <c r="B16" s="19"/>
      <c r="C16" s="19"/>
      <c r="D16" s="26"/>
      <c r="E16" s="26"/>
      <c r="F16" s="19"/>
      <c r="G16" s="19"/>
      <c r="H16" s="19"/>
      <c r="I16" s="19"/>
      <c r="J16" s="19"/>
    </row>
    <row r="17" spans="1:11" x14ac:dyDescent="0.2">
      <c r="A17" s="21" t="s">
        <v>222</v>
      </c>
      <c r="B17" s="22">
        <f t="shared" ref="B17:I17" si="2">SUM(B13:B15)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28333.333333333336</v>
      </c>
      <c r="J17" s="22">
        <f>SUM(B17:I17)</f>
        <v>63333.333333333336</v>
      </c>
    </row>
    <row r="18" spans="1:11" x14ac:dyDescent="0.2">
      <c r="A18" s="17" t="s">
        <v>224</v>
      </c>
      <c r="B18" s="58">
        <f>Tariffe!C68</f>
        <v>9.5000000000000001E-2</v>
      </c>
      <c r="C18" s="58">
        <f>$B$18</f>
        <v>9.5000000000000001E-2</v>
      </c>
      <c r="D18" s="58">
        <f t="shared" ref="D18:H18" si="3">$B$18</f>
        <v>9.5000000000000001E-2</v>
      </c>
      <c r="E18" s="58">
        <f t="shared" si="3"/>
        <v>9.5000000000000001E-2</v>
      </c>
      <c r="F18" s="58">
        <f t="shared" si="3"/>
        <v>9.5000000000000001E-2</v>
      </c>
      <c r="G18" s="58">
        <f t="shared" si="3"/>
        <v>9.5000000000000001E-2</v>
      </c>
      <c r="H18" s="58">
        <f t="shared" si="3"/>
        <v>9.5000000000000001E-2</v>
      </c>
      <c r="I18" s="58">
        <f>Tariffe!C535</f>
        <v>0.28399999999999997</v>
      </c>
      <c r="K18" s="19"/>
    </row>
    <row r="19" spans="1:11" x14ac:dyDescent="0.2">
      <c r="A19" s="17" t="s">
        <v>225</v>
      </c>
      <c r="B19" s="24">
        <f t="shared" ref="B19:I19" si="4">B23*B18</f>
        <v>475</v>
      </c>
      <c r="C19" s="24">
        <f t="shared" si="4"/>
        <v>475</v>
      </c>
      <c r="D19" s="24">
        <f t="shared" si="4"/>
        <v>475</v>
      </c>
      <c r="E19" s="24">
        <f t="shared" si="4"/>
        <v>475</v>
      </c>
      <c r="F19" s="24">
        <f t="shared" si="4"/>
        <v>475</v>
      </c>
      <c r="G19" s="24">
        <f t="shared" si="4"/>
        <v>475</v>
      </c>
      <c r="H19" s="24">
        <f t="shared" si="4"/>
        <v>475</v>
      </c>
      <c r="I19" s="24">
        <f t="shared" si="4"/>
        <v>8046.666666666667</v>
      </c>
      <c r="J19" s="24">
        <f>SUM(B19:I19)</f>
        <v>11371.666666666668</v>
      </c>
      <c r="K19" s="24"/>
    </row>
    <row r="20" spans="1:11" x14ac:dyDescent="0.2">
      <c r="A20" s="18" t="s">
        <v>375</v>
      </c>
      <c r="B20" s="27">
        <f t="shared" ref="B20:I20" si="5">B19</f>
        <v>475</v>
      </c>
      <c r="C20" s="27">
        <f t="shared" si="5"/>
        <v>475</v>
      </c>
      <c r="D20" s="27">
        <f t="shared" si="5"/>
        <v>475</v>
      </c>
      <c r="E20" s="27">
        <f t="shared" si="5"/>
        <v>475</v>
      </c>
      <c r="F20" s="27">
        <f t="shared" si="5"/>
        <v>475</v>
      </c>
      <c r="G20" s="27">
        <f t="shared" si="5"/>
        <v>475</v>
      </c>
      <c r="H20" s="27">
        <f t="shared" si="5"/>
        <v>475</v>
      </c>
      <c r="I20" s="27">
        <f t="shared" si="5"/>
        <v>8046.666666666667</v>
      </c>
      <c r="J20" s="33">
        <f>SUM(B20:I20)</f>
        <v>11371.666666666668</v>
      </c>
    </row>
    <row r="21" spans="1:11" x14ac:dyDescent="0.2">
      <c r="A21" s="12" t="s">
        <v>230</v>
      </c>
      <c r="B21" s="28">
        <f t="shared" ref="B21:I21" si="6">B17-B20</f>
        <v>4525</v>
      </c>
      <c r="C21" s="28">
        <f t="shared" si="6"/>
        <v>4525</v>
      </c>
      <c r="D21" s="66">
        <f t="shared" si="6"/>
        <v>4525</v>
      </c>
      <c r="E21" s="66">
        <f t="shared" si="6"/>
        <v>4525</v>
      </c>
      <c r="F21" s="28">
        <f t="shared" si="6"/>
        <v>4525</v>
      </c>
      <c r="G21" s="28">
        <f t="shared" si="6"/>
        <v>4525</v>
      </c>
      <c r="H21" s="28">
        <f t="shared" si="6"/>
        <v>4525</v>
      </c>
      <c r="I21" s="28">
        <f t="shared" si="6"/>
        <v>20286.666666666668</v>
      </c>
      <c r="J21" s="28">
        <f>SUM(B21:I21)</f>
        <v>51961.666666666672</v>
      </c>
    </row>
    <row r="22" spans="1:11" x14ac:dyDescent="0.2">
      <c r="D22" s="25"/>
      <c r="E22" s="25"/>
    </row>
    <row r="23" spans="1:11" x14ac:dyDescent="0.2">
      <c r="A23" s="17" t="s">
        <v>231</v>
      </c>
      <c r="B23" s="56">
        <f t="shared" ref="B23:I23" si="7">SUM(B13:B15)</f>
        <v>5000</v>
      </c>
      <c r="C23" s="56">
        <f t="shared" si="7"/>
        <v>5000</v>
      </c>
      <c r="D23" s="76">
        <f t="shared" si="7"/>
        <v>5000</v>
      </c>
      <c r="E23" s="56">
        <f t="shared" si="7"/>
        <v>5000</v>
      </c>
      <c r="F23" s="56">
        <f t="shared" si="7"/>
        <v>5000</v>
      </c>
      <c r="G23" s="56">
        <f t="shared" si="7"/>
        <v>5000</v>
      </c>
      <c r="H23" s="56">
        <f t="shared" si="7"/>
        <v>5000</v>
      </c>
      <c r="I23" s="56">
        <f t="shared" si="7"/>
        <v>28333.333333333336</v>
      </c>
      <c r="J23" s="24">
        <f>SUM(B23:I23)</f>
        <v>63333.333333333336</v>
      </c>
    </row>
    <row r="24" spans="1:11" x14ac:dyDescent="0.2">
      <c r="A24" s="17" t="s">
        <v>378</v>
      </c>
      <c r="B24" s="19">
        <f t="shared" ref="B24:I24" si="8">B23</f>
        <v>5000</v>
      </c>
      <c r="C24" s="19">
        <f t="shared" si="8"/>
        <v>5000</v>
      </c>
      <c r="D24" s="26">
        <f t="shared" si="8"/>
        <v>5000</v>
      </c>
      <c r="E24" s="26">
        <f t="shared" si="8"/>
        <v>5000</v>
      </c>
      <c r="F24" s="19">
        <f t="shared" si="8"/>
        <v>5000</v>
      </c>
      <c r="G24" s="19">
        <f t="shared" si="8"/>
        <v>5000</v>
      </c>
      <c r="H24" s="19">
        <f t="shared" si="8"/>
        <v>5000</v>
      </c>
      <c r="I24" s="19">
        <f t="shared" si="8"/>
        <v>28333.333333333336</v>
      </c>
      <c r="J24" s="24">
        <f>SUM(B24:I24)</f>
        <v>63333.333333333336</v>
      </c>
    </row>
    <row r="25" spans="1:11" x14ac:dyDescent="0.2">
      <c r="A25" s="17" t="s">
        <v>235</v>
      </c>
      <c r="B25" s="19">
        <f>SUM(B13:B14)</f>
        <v>5000</v>
      </c>
      <c r="C25" s="19">
        <f t="shared" ref="C25:I25" si="9">SUM(C13:C14)</f>
        <v>5000</v>
      </c>
      <c r="D25" s="19">
        <f t="shared" si="9"/>
        <v>5000</v>
      </c>
      <c r="E25" s="19">
        <f t="shared" si="9"/>
        <v>5000</v>
      </c>
      <c r="F25" s="19">
        <f t="shared" si="9"/>
        <v>5000</v>
      </c>
      <c r="G25" s="19">
        <f t="shared" si="9"/>
        <v>5000</v>
      </c>
      <c r="H25" s="19">
        <f t="shared" si="9"/>
        <v>5000</v>
      </c>
      <c r="I25" s="19">
        <f t="shared" si="9"/>
        <v>8333.3333333333339</v>
      </c>
      <c r="J25" s="24">
        <f>SUM(B25:I25)</f>
        <v>43333.333333333336</v>
      </c>
    </row>
    <row r="26" spans="1:11" x14ac:dyDescent="0.2">
      <c r="A26" s="17" t="s">
        <v>238</v>
      </c>
      <c r="B26" s="24"/>
      <c r="C26" s="24"/>
      <c r="D26" s="32"/>
      <c r="E26" s="32"/>
      <c r="F26" s="24"/>
      <c r="G26" s="24"/>
      <c r="H26" s="24"/>
      <c r="I26" s="24">
        <v>20000</v>
      </c>
      <c r="J26" s="24">
        <f>SUM(B26:I26)</f>
        <v>20000</v>
      </c>
    </row>
    <row r="27" spans="1:11" x14ac:dyDescent="0.2">
      <c r="A27" s="17" t="s">
        <v>243</v>
      </c>
      <c r="B27" s="83">
        <f t="shared" ref="B27:I27" si="10">SUM(B25/B9*B11)+B26</f>
        <v>5000</v>
      </c>
      <c r="C27" s="83">
        <f t="shared" si="10"/>
        <v>5000</v>
      </c>
      <c r="D27" s="83">
        <f t="shared" si="10"/>
        <v>5000</v>
      </c>
      <c r="E27" s="83">
        <f t="shared" si="10"/>
        <v>5000</v>
      </c>
      <c r="F27" s="83">
        <f t="shared" si="10"/>
        <v>5000</v>
      </c>
      <c r="G27" s="83">
        <f t="shared" si="10"/>
        <v>5000</v>
      </c>
      <c r="H27" s="83">
        <f t="shared" si="10"/>
        <v>5000</v>
      </c>
      <c r="I27" s="83">
        <f t="shared" si="10"/>
        <v>28333.333333333336</v>
      </c>
    </row>
    <row r="28" spans="1:11" x14ac:dyDescent="0.2">
      <c r="A28" s="42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0070C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" style="13" customWidth="1"/>
    <col min="2" max="2" width="8" style="13" customWidth="1"/>
    <col min="3" max="11" width="8.7109375" style="13" customWidth="1"/>
    <col min="12" max="12" width="3.140625" style="13" customWidth="1"/>
    <col min="13" max="13" width="7.7109375" style="13" customWidth="1"/>
    <col min="14" max="14" width="9.28515625" style="13" customWidth="1"/>
    <col min="15" max="16384" width="11.5703125" style="13"/>
  </cols>
  <sheetData>
    <row r="1" spans="1:14" s="12" customFormat="1" ht="15" x14ac:dyDescent="0.25">
      <c r="A1" s="225" t="s">
        <v>284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s="12" customFormat="1" x14ac:dyDescent="0.2">
      <c r="A2" s="13" t="s">
        <v>198</v>
      </c>
      <c r="B2" s="192"/>
      <c r="C2" s="192">
        <v>43952</v>
      </c>
      <c r="D2" s="14"/>
      <c r="E2" s="14"/>
      <c r="J2" s="74"/>
      <c r="K2" s="74"/>
    </row>
    <row r="3" spans="1:14" s="12" customFormat="1" x14ac:dyDescent="0.2">
      <c r="A3" s="13" t="s">
        <v>201</v>
      </c>
      <c r="B3" s="13"/>
      <c r="C3" s="13"/>
      <c r="D3" s="14"/>
      <c r="E3" s="14"/>
      <c r="J3" s="74"/>
      <c r="K3" s="74">
        <v>44469</v>
      </c>
      <c r="M3" s="195" t="s">
        <v>424</v>
      </c>
      <c r="N3" s="195"/>
    </row>
    <row r="4" spans="1:14" x14ac:dyDescent="0.2">
      <c r="A4" s="13" t="s">
        <v>354</v>
      </c>
      <c r="C4" s="34">
        <v>1</v>
      </c>
      <c r="D4" s="34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68">
        <v>1</v>
      </c>
      <c r="L4" s="34"/>
      <c r="M4" s="34"/>
      <c r="N4" s="15"/>
    </row>
    <row r="5" spans="1:14" x14ac:dyDescent="0.2">
      <c r="A5" s="13" t="s">
        <v>204</v>
      </c>
      <c r="C5" s="34" t="s">
        <v>5</v>
      </c>
      <c r="D5" s="34" t="s">
        <v>5</v>
      </c>
      <c r="E5" s="68" t="s">
        <v>5</v>
      </c>
      <c r="F5" s="68" t="s">
        <v>5</v>
      </c>
      <c r="G5" s="68" t="s">
        <v>5</v>
      </c>
      <c r="H5" s="68" t="s">
        <v>5</v>
      </c>
      <c r="I5" s="68" t="s">
        <v>5</v>
      </c>
      <c r="J5" s="68" t="s">
        <v>5</v>
      </c>
      <c r="K5" s="68" t="s">
        <v>5</v>
      </c>
      <c r="L5" s="34"/>
      <c r="M5" s="68" t="s">
        <v>5</v>
      </c>
      <c r="N5" s="15"/>
    </row>
    <row r="6" spans="1:14" s="12" customFormat="1" x14ac:dyDescent="0.2">
      <c r="A6" s="16" t="s">
        <v>352</v>
      </c>
      <c r="B6" s="16" t="s">
        <v>18</v>
      </c>
      <c r="C6" s="35" t="s">
        <v>339</v>
      </c>
      <c r="D6" s="35" t="s">
        <v>340</v>
      </c>
      <c r="E6" s="69" t="s">
        <v>341</v>
      </c>
      <c r="F6" s="69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351</v>
      </c>
    </row>
    <row r="7" spans="1:14" x14ac:dyDescent="0.2">
      <c r="A7" s="17" t="s">
        <v>355</v>
      </c>
      <c r="B7" s="17"/>
      <c r="C7" s="57" t="s">
        <v>0</v>
      </c>
      <c r="D7" s="57" t="s">
        <v>0</v>
      </c>
      <c r="E7" s="75" t="s">
        <v>0</v>
      </c>
      <c r="F7" s="75" t="s">
        <v>0</v>
      </c>
      <c r="G7" s="75" t="s">
        <v>0</v>
      </c>
      <c r="H7" s="75" t="s">
        <v>0</v>
      </c>
      <c r="I7" s="75" t="s">
        <v>0</v>
      </c>
      <c r="J7" s="75" t="s">
        <v>0</v>
      </c>
      <c r="K7" s="75" t="s">
        <v>0</v>
      </c>
      <c r="L7" s="36"/>
      <c r="M7" s="70"/>
      <c r="N7" s="15"/>
    </row>
    <row r="8" spans="1:14" x14ac:dyDescent="0.2">
      <c r="A8" s="17" t="s">
        <v>356</v>
      </c>
      <c r="B8" s="91" t="s">
        <v>17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91" t="s">
        <v>0</v>
      </c>
      <c r="N8" s="15"/>
    </row>
    <row r="9" spans="1:14" x14ac:dyDescent="0.2">
      <c r="A9" s="17" t="s">
        <v>357</v>
      </c>
      <c r="B9" s="91" t="s">
        <v>17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91" t="s">
        <v>0</v>
      </c>
      <c r="N9" s="15"/>
    </row>
    <row r="10" spans="1:14" x14ac:dyDescent="0.2">
      <c r="A10" s="17" t="s">
        <v>211</v>
      </c>
      <c r="B10" s="17"/>
      <c r="C10" s="15" t="s">
        <v>25</v>
      </c>
      <c r="D10" s="15" t="s">
        <v>25</v>
      </c>
      <c r="E10" s="15" t="s">
        <v>25</v>
      </c>
      <c r="F10" s="15" t="s">
        <v>25</v>
      </c>
      <c r="G10" s="15" t="s">
        <v>25</v>
      </c>
      <c r="H10" s="15" t="s">
        <v>25</v>
      </c>
      <c r="I10" s="15" t="s">
        <v>25</v>
      </c>
      <c r="J10" s="15" t="s">
        <v>25</v>
      </c>
      <c r="K10" s="15" t="s">
        <v>25</v>
      </c>
      <c r="L10" s="15"/>
      <c r="M10" s="36" t="s">
        <v>25</v>
      </c>
      <c r="N10" s="15"/>
    </row>
    <row r="11" spans="1:14" x14ac:dyDescent="0.2">
      <c r="A11" s="17" t="s">
        <v>213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/>
      <c r="M11" s="15"/>
      <c r="N11" s="38">
        <f>SUM(C11:M11)</f>
        <v>270</v>
      </c>
    </row>
    <row r="12" spans="1:14" x14ac:dyDescent="0.2">
      <c r="A12" s="18" t="s">
        <v>215</v>
      </c>
      <c r="B12" s="18"/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/>
      <c r="M12" s="39"/>
      <c r="N12" s="82">
        <f>SUM(C12:M12)</f>
        <v>270</v>
      </c>
    </row>
    <row r="13" spans="1:14" x14ac:dyDescent="0.2">
      <c r="A13" s="17" t="s">
        <v>389</v>
      </c>
      <c r="B13" s="17"/>
      <c r="C13" s="19">
        <v>5500</v>
      </c>
      <c r="D13" s="19">
        <v>5500</v>
      </c>
      <c r="E13" s="19">
        <v>5500</v>
      </c>
      <c r="F13" s="19">
        <v>5500</v>
      </c>
      <c r="G13" s="19">
        <v>5500</v>
      </c>
      <c r="H13" s="19">
        <v>5500</v>
      </c>
      <c r="I13" s="19">
        <v>5500</v>
      </c>
      <c r="J13" s="19">
        <v>5500</v>
      </c>
      <c r="K13" s="19">
        <v>5500</v>
      </c>
      <c r="L13" s="19"/>
      <c r="M13" s="19"/>
      <c r="N13" s="19">
        <f>SUM(C13:M13)</f>
        <v>49500</v>
      </c>
    </row>
    <row r="14" spans="1:14" x14ac:dyDescent="0.2">
      <c r="A14" s="17" t="s">
        <v>427</v>
      </c>
      <c r="B14" s="17"/>
      <c r="C14" s="19"/>
      <c r="D14" s="19"/>
      <c r="E14" s="26"/>
      <c r="F14" s="26"/>
      <c r="G14" s="19"/>
      <c r="H14" s="19"/>
      <c r="I14" s="19"/>
      <c r="J14" s="19"/>
      <c r="K14" s="19"/>
      <c r="L14" s="19"/>
      <c r="M14" s="19">
        <v>500</v>
      </c>
      <c r="N14" s="19">
        <f>SUM(C14:M14)</f>
        <v>500</v>
      </c>
    </row>
    <row r="15" spans="1:14" x14ac:dyDescent="0.2">
      <c r="A15" s="17"/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/>
      <c r="N15" s="19"/>
    </row>
    <row r="16" spans="1:14" x14ac:dyDescent="0.2">
      <c r="A16" s="21" t="s">
        <v>222</v>
      </c>
      <c r="B16" s="21"/>
      <c r="C16" s="22">
        <f t="shared" ref="C16:K16" si="0">SUM(C13:C14)</f>
        <v>5500</v>
      </c>
      <c r="D16" s="22">
        <f t="shared" si="0"/>
        <v>5500</v>
      </c>
      <c r="E16" s="22">
        <f t="shared" si="0"/>
        <v>5500</v>
      </c>
      <c r="F16" s="22">
        <f t="shared" si="0"/>
        <v>5500</v>
      </c>
      <c r="G16" s="22">
        <f t="shared" si="0"/>
        <v>5500</v>
      </c>
      <c r="H16" s="22">
        <f t="shared" si="0"/>
        <v>5500</v>
      </c>
      <c r="I16" s="22">
        <f t="shared" si="0"/>
        <v>5500</v>
      </c>
      <c r="J16" s="22">
        <f t="shared" si="0"/>
        <v>5500</v>
      </c>
      <c r="K16" s="22">
        <f t="shared" si="0"/>
        <v>5500</v>
      </c>
      <c r="L16" s="22"/>
      <c r="M16" s="22">
        <f>SUM(M13:M14)</f>
        <v>500</v>
      </c>
      <c r="N16" s="22">
        <f>SUM(C16:M16)</f>
        <v>50000</v>
      </c>
    </row>
    <row r="17" spans="1:15" x14ac:dyDescent="0.2">
      <c r="A17" s="17" t="s">
        <v>224</v>
      </c>
      <c r="B17" s="17"/>
      <c r="C17" s="58">
        <f>Tariffe!C78</f>
        <v>0.105</v>
      </c>
      <c r="D17" s="58">
        <f>$C$17</f>
        <v>0.105</v>
      </c>
      <c r="E17" s="58">
        <f t="shared" ref="E17:K17" si="1">$C$17</f>
        <v>0.105</v>
      </c>
      <c r="F17" s="58">
        <f t="shared" si="1"/>
        <v>0.105</v>
      </c>
      <c r="G17" s="58">
        <f t="shared" si="1"/>
        <v>0.105</v>
      </c>
      <c r="H17" s="58">
        <f t="shared" si="1"/>
        <v>0.105</v>
      </c>
      <c r="I17" s="58">
        <f t="shared" si="1"/>
        <v>0.105</v>
      </c>
      <c r="J17" s="58">
        <f t="shared" si="1"/>
        <v>0.105</v>
      </c>
      <c r="K17" s="58">
        <f t="shared" si="1"/>
        <v>0.105</v>
      </c>
      <c r="L17" s="40"/>
      <c r="M17" s="58">
        <f>Tariffe!C88</f>
        <v>0.115</v>
      </c>
      <c r="O17" s="19"/>
    </row>
    <row r="18" spans="1:15" x14ac:dyDescent="0.2">
      <c r="A18" s="17" t="s">
        <v>225</v>
      </c>
      <c r="B18" s="17"/>
      <c r="C18" s="24">
        <f t="shared" ref="C18:K18" si="2">C24*C17</f>
        <v>577.5</v>
      </c>
      <c r="D18" s="24">
        <f t="shared" si="2"/>
        <v>577.5</v>
      </c>
      <c r="E18" s="24">
        <f t="shared" si="2"/>
        <v>577.5</v>
      </c>
      <c r="F18" s="24">
        <f t="shared" si="2"/>
        <v>577.5</v>
      </c>
      <c r="G18" s="24">
        <f t="shared" si="2"/>
        <v>577.5</v>
      </c>
      <c r="H18" s="24">
        <f t="shared" si="2"/>
        <v>577.5</v>
      </c>
      <c r="I18" s="24">
        <f t="shared" si="2"/>
        <v>577.5</v>
      </c>
      <c r="J18" s="24">
        <f t="shared" si="2"/>
        <v>577.5</v>
      </c>
      <c r="K18" s="24">
        <f t="shared" si="2"/>
        <v>577.5</v>
      </c>
      <c r="L18" s="24"/>
      <c r="M18" s="24"/>
      <c r="N18" s="24">
        <f>SUM(C18:M18)</f>
        <v>5197.5</v>
      </c>
      <c r="O18" s="24"/>
    </row>
    <row r="19" spans="1:15" x14ac:dyDescent="0.2">
      <c r="A19" s="17" t="s">
        <v>232</v>
      </c>
      <c r="B19" s="91" t="s">
        <v>17</v>
      </c>
      <c r="C19" s="24"/>
      <c r="D19" s="24"/>
      <c r="E19" s="32"/>
      <c r="F19" s="32"/>
      <c r="G19" s="32"/>
      <c r="H19" s="32"/>
      <c r="I19" s="32"/>
      <c r="J19" s="32"/>
      <c r="K19" s="24"/>
      <c r="L19" s="24"/>
      <c r="M19" s="20">
        <f>K18*-1</f>
        <v>-577.5</v>
      </c>
      <c r="N19" s="24"/>
      <c r="O19" s="19"/>
    </row>
    <row r="20" spans="1:15" x14ac:dyDescent="0.2">
      <c r="A20" s="17" t="s">
        <v>233</v>
      </c>
      <c r="B20" s="91" t="s">
        <v>17</v>
      </c>
      <c r="C20" s="24"/>
      <c r="D20" s="24"/>
      <c r="E20" s="32"/>
      <c r="F20" s="32"/>
      <c r="G20" s="32"/>
      <c r="H20" s="32"/>
      <c r="I20" s="32"/>
      <c r="J20" s="32"/>
      <c r="K20" s="24"/>
      <c r="L20" s="24"/>
      <c r="M20" s="20">
        <f>SUM(K24+M24)*M17</f>
        <v>690</v>
      </c>
      <c r="N20" s="24"/>
      <c r="O20" s="19"/>
    </row>
    <row r="21" spans="1:15" x14ac:dyDescent="0.2">
      <c r="A21" s="18" t="s">
        <v>375</v>
      </c>
      <c r="B21" s="18"/>
      <c r="C21" s="27">
        <f t="shared" ref="C21:K21" si="3">C18</f>
        <v>577.5</v>
      </c>
      <c r="D21" s="27">
        <f t="shared" si="3"/>
        <v>577.5</v>
      </c>
      <c r="E21" s="27">
        <f t="shared" si="3"/>
        <v>577.5</v>
      </c>
      <c r="F21" s="27">
        <f t="shared" si="3"/>
        <v>577.5</v>
      </c>
      <c r="G21" s="27">
        <f t="shared" si="3"/>
        <v>577.5</v>
      </c>
      <c r="H21" s="27">
        <f t="shared" si="3"/>
        <v>577.5</v>
      </c>
      <c r="I21" s="27">
        <f t="shared" si="3"/>
        <v>577.5</v>
      </c>
      <c r="J21" s="27">
        <f t="shared" si="3"/>
        <v>577.5</v>
      </c>
      <c r="K21" s="27">
        <f t="shared" si="3"/>
        <v>577.5</v>
      </c>
      <c r="L21" s="33"/>
      <c r="M21" s="33">
        <f>SUM(M19:M20)</f>
        <v>112.5</v>
      </c>
      <c r="N21" s="33">
        <f>SUM(C21:M21)</f>
        <v>5310</v>
      </c>
    </row>
    <row r="22" spans="1:15" x14ac:dyDescent="0.2">
      <c r="A22" s="12" t="s">
        <v>230</v>
      </c>
      <c r="B22" s="12"/>
      <c r="C22" s="28">
        <f t="shared" ref="C22:K22" si="4">C16-C21</f>
        <v>4922.5</v>
      </c>
      <c r="D22" s="28">
        <f t="shared" si="4"/>
        <v>4922.5</v>
      </c>
      <c r="E22" s="66">
        <f t="shared" si="4"/>
        <v>4922.5</v>
      </c>
      <c r="F22" s="66">
        <f t="shared" si="4"/>
        <v>4922.5</v>
      </c>
      <c r="G22" s="28">
        <f t="shared" si="4"/>
        <v>4922.5</v>
      </c>
      <c r="H22" s="28">
        <f t="shared" si="4"/>
        <v>4922.5</v>
      </c>
      <c r="I22" s="28">
        <f t="shared" si="4"/>
        <v>4922.5</v>
      </c>
      <c r="J22" s="28">
        <f t="shared" si="4"/>
        <v>4922.5</v>
      </c>
      <c r="K22" s="28">
        <f t="shared" si="4"/>
        <v>4922.5</v>
      </c>
      <c r="L22" s="28"/>
      <c r="M22" s="28">
        <f>M16-M21</f>
        <v>387.5</v>
      </c>
      <c r="N22" s="28">
        <f>SUM(C22:M22)</f>
        <v>44690</v>
      </c>
    </row>
    <row r="23" spans="1:15" x14ac:dyDescent="0.2">
      <c r="E23" s="25"/>
      <c r="F23" s="25"/>
    </row>
    <row r="24" spans="1:15" x14ac:dyDescent="0.2">
      <c r="A24" s="17" t="s">
        <v>231</v>
      </c>
      <c r="B24" s="17"/>
      <c r="C24" s="56">
        <f t="shared" ref="C24:K24" si="5">SUM(C13:C14)</f>
        <v>5500</v>
      </c>
      <c r="D24" s="56">
        <f t="shared" si="5"/>
        <v>5500</v>
      </c>
      <c r="E24" s="76">
        <f t="shared" si="5"/>
        <v>5500</v>
      </c>
      <c r="F24" s="56">
        <f t="shared" si="5"/>
        <v>5500</v>
      </c>
      <c r="G24" s="56">
        <f t="shared" si="5"/>
        <v>5500</v>
      </c>
      <c r="H24" s="56">
        <f t="shared" si="5"/>
        <v>5500</v>
      </c>
      <c r="I24" s="56">
        <f t="shared" si="5"/>
        <v>5500</v>
      </c>
      <c r="J24" s="56">
        <f t="shared" si="5"/>
        <v>5500</v>
      </c>
      <c r="K24" s="56">
        <f t="shared" si="5"/>
        <v>5500</v>
      </c>
      <c r="L24" s="24"/>
      <c r="M24" s="56">
        <f>M14</f>
        <v>500</v>
      </c>
      <c r="N24" s="24">
        <f>SUM(C24:M24)</f>
        <v>50000</v>
      </c>
    </row>
    <row r="25" spans="1:15" x14ac:dyDescent="0.2">
      <c r="A25" s="17" t="s">
        <v>324</v>
      </c>
      <c r="B25" s="91" t="s">
        <v>17</v>
      </c>
      <c r="C25" s="24"/>
      <c r="D25" s="24"/>
      <c r="E25" s="32"/>
      <c r="F25" s="32"/>
      <c r="G25" s="24"/>
      <c r="H25" s="24"/>
      <c r="I25" s="24"/>
      <c r="J25" s="24"/>
      <c r="K25" s="24"/>
      <c r="L25" s="24"/>
      <c r="M25" s="20">
        <v>-5500</v>
      </c>
      <c r="N25" s="19"/>
    </row>
    <row r="26" spans="1:15" x14ac:dyDescent="0.2">
      <c r="A26" s="17" t="s">
        <v>326</v>
      </c>
      <c r="B26" s="91" t="s">
        <v>17</v>
      </c>
      <c r="C26" s="24"/>
      <c r="D26" s="24"/>
      <c r="E26" s="32"/>
      <c r="F26" s="32"/>
      <c r="G26" s="24"/>
      <c r="H26" s="24"/>
      <c r="I26" s="24"/>
      <c r="J26" s="24"/>
      <c r="K26" s="24"/>
      <c r="L26" s="24"/>
      <c r="M26" s="20">
        <v>6000</v>
      </c>
      <c r="N26" s="19"/>
    </row>
    <row r="27" spans="1:15" x14ac:dyDescent="0.2">
      <c r="A27" s="17" t="s">
        <v>378</v>
      </c>
      <c r="B27" s="17"/>
      <c r="C27" s="19">
        <f t="shared" ref="C27:K27" si="6">C24</f>
        <v>5500</v>
      </c>
      <c r="D27" s="19">
        <f t="shared" si="6"/>
        <v>5500</v>
      </c>
      <c r="E27" s="26">
        <f t="shared" si="6"/>
        <v>5500</v>
      </c>
      <c r="F27" s="26">
        <f t="shared" si="6"/>
        <v>5500</v>
      </c>
      <c r="G27" s="19">
        <f t="shared" si="6"/>
        <v>5500</v>
      </c>
      <c r="H27" s="19">
        <f t="shared" si="6"/>
        <v>5500</v>
      </c>
      <c r="I27" s="19">
        <f t="shared" si="6"/>
        <v>5500</v>
      </c>
      <c r="J27" s="19">
        <f t="shared" si="6"/>
        <v>5500</v>
      </c>
      <c r="K27" s="19">
        <f t="shared" si="6"/>
        <v>5500</v>
      </c>
      <c r="L27" s="19"/>
      <c r="M27" s="19">
        <f>K27+M14</f>
        <v>6000</v>
      </c>
      <c r="N27" s="24">
        <f>SUM(C27:M27)</f>
        <v>55500</v>
      </c>
    </row>
    <row r="28" spans="1:15" x14ac:dyDescent="0.2">
      <c r="A28" s="17" t="s">
        <v>235</v>
      </c>
      <c r="B28" s="17"/>
      <c r="C28" s="19">
        <f>C13</f>
        <v>5500</v>
      </c>
      <c r="D28" s="19">
        <f t="shared" ref="D28:K28" si="7">D13</f>
        <v>5500</v>
      </c>
      <c r="E28" s="19">
        <f t="shared" si="7"/>
        <v>5500</v>
      </c>
      <c r="F28" s="19">
        <f t="shared" si="7"/>
        <v>5500</v>
      </c>
      <c r="G28" s="19">
        <f t="shared" si="7"/>
        <v>5500</v>
      </c>
      <c r="H28" s="19">
        <f t="shared" si="7"/>
        <v>5500</v>
      </c>
      <c r="I28" s="19">
        <f t="shared" si="7"/>
        <v>5500</v>
      </c>
      <c r="J28" s="19">
        <f t="shared" si="7"/>
        <v>5500</v>
      </c>
      <c r="K28" s="19">
        <f t="shared" si="7"/>
        <v>5500</v>
      </c>
      <c r="L28" s="19"/>
      <c r="M28" s="24">
        <f>K28</f>
        <v>5500</v>
      </c>
      <c r="N28" s="24">
        <f>SUM(C28:M28)</f>
        <v>55000</v>
      </c>
    </row>
    <row r="29" spans="1:15" x14ac:dyDescent="0.2">
      <c r="A29" s="17" t="s">
        <v>238</v>
      </c>
      <c r="B29" s="17"/>
      <c r="C29" s="24"/>
      <c r="D29" s="24"/>
      <c r="E29" s="32"/>
      <c r="F29" s="32"/>
      <c r="G29" s="24"/>
      <c r="H29" s="24"/>
      <c r="I29" s="24"/>
      <c r="J29" s="24"/>
      <c r="K29" s="24"/>
      <c r="L29" s="24"/>
      <c r="M29" s="24">
        <f>M14</f>
        <v>500</v>
      </c>
      <c r="N29" s="24">
        <f>SUM(C29:M29)</f>
        <v>500</v>
      </c>
    </row>
    <row r="30" spans="1:15" x14ac:dyDescent="0.2">
      <c r="A30" s="17" t="s">
        <v>243</v>
      </c>
      <c r="B30" s="17"/>
      <c r="C30" s="83">
        <f t="shared" ref="C30:K30" si="8">SUM(C28/C11*C12)+C29</f>
        <v>5500</v>
      </c>
      <c r="D30" s="83">
        <f t="shared" si="8"/>
        <v>5500</v>
      </c>
      <c r="E30" s="83">
        <f t="shared" si="8"/>
        <v>5500</v>
      </c>
      <c r="F30" s="83">
        <f t="shared" si="8"/>
        <v>5500</v>
      </c>
      <c r="G30" s="83">
        <f t="shared" si="8"/>
        <v>5500</v>
      </c>
      <c r="H30" s="83">
        <f t="shared" si="8"/>
        <v>5500</v>
      </c>
      <c r="I30" s="83">
        <f t="shared" si="8"/>
        <v>5500</v>
      </c>
      <c r="J30" s="83">
        <f t="shared" si="8"/>
        <v>5500</v>
      </c>
      <c r="K30" s="83">
        <f t="shared" si="8"/>
        <v>5500</v>
      </c>
      <c r="L30" s="17"/>
      <c r="M30" s="83">
        <f>SUM(M28/K11*K12)+M29</f>
        <v>6000</v>
      </c>
    </row>
    <row r="31" spans="1:15" x14ac:dyDescent="0.2">
      <c r="A31" s="17" t="s">
        <v>245</v>
      </c>
      <c r="B31" s="91" t="s">
        <v>17</v>
      </c>
      <c r="M31" s="20">
        <f>K30*-1</f>
        <v>-5500</v>
      </c>
    </row>
    <row r="32" spans="1:15" x14ac:dyDescent="0.2">
      <c r="A32" s="17" t="s">
        <v>246</v>
      </c>
      <c r="B32" s="91" t="s">
        <v>17</v>
      </c>
      <c r="C32" s="42"/>
      <c r="D32" s="42"/>
      <c r="E32" s="42"/>
      <c r="F32" s="17"/>
      <c r="M32" s="20">
        <f>M30</f>
        <v>6000</v>
      </c>
    </row>
    <row r="33" spans="1:13" x14ac:dyDescent="0.2">
      <c r="A33" s="13" t="s">
        <v>429</v>
      </c>
      <c r="B33" s="91" t="s">
        <v>17</v>
      </c>
      <c r="M33" s="165">
        <f>K29</f>
        <v>0</v>
      </c>
    </row>
    <row r="34" spans="1:13" x14ac:dyDescent="0.2">
      <c r="A34" s="13" t="s">
        <v>430</v>
      </c>
      <c r="B34" s="91" t="s">
        <v>17</v>
      </c>
      <c r="M34" s="165">
        <f>M29</f>
        <v>500</v>
      </c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C16:L16 C24:K24" formulaRange="1"/>
    <ignoredError sqref="M29" formula="1"/>
  </ignoredErrors>
  <legacyDrawingHF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E2A9F-151D-4E4F-8B1C-76B35A16FF73}">
  <sheetPr>
    <tabColor rgb="FF0070C0"/>
  </sheetPr>
  <dimension ref="A1:S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85546875" style="13" customWidth="1"/>
    <col min="2" max="2" width="8" style="13" customWidth="1"/>
    <col min="3" max="13" width="7.7109375" style="13" customWidth="1"/>
    <col min="14" max="14" width="8.7109375" style="13" bestFit="1" customWidth="1"/>
    <col min="15" max="15" width="7.5703125" style="13" customWidth="1"/>
    <col min="16" max="16" width="0.7109375" style="13" customWidth="1"/>
    <col min="17" max="17" width="3.5703125" style="13" customWidth="1"/>
    <col min="18" max="18" width="9.140625" style="13" customWidth="1"/>
    <col min="19" max="16384" width="11.5703125" style="13"/>
  </cols>
  <sheetData>
    <row r="1" spans="1:19" s="12" customFormat="1" ht="15" x14ac:dyDescent="0.25">
      <c r="A1" s="225" t="s">
        <v>285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</row>
    <row r="2" spans="1:19" s="12" customFormat="1" x14ac:dyDescent="0.2">
      <c r="A2" s="13" t="s">
        <v>198</v>
      </c>
      <c r="B2" s="192"/>
      <c r="C2" s="192">
        <v>43952</v>
      </c>
      <c r="D2" s="14"/>
      <c r="E2" s="14"/>
      <c r="N2" s="74"/>
      <c r="R2" s="44"/>
    </row>
    <row r="3" spans="1:19" s="12" customFormat="1" x14ac:dyDescent="0.2">
      <c r="A3" s="13" t="s">
        <v>201</v>
      </c>
      <c r="B3" s="13"/>
      <c r="C3" s="13"/>
      <c r="D3" s="14"/>
      <c r="E3" s="14"/>
      <c r="N3" s="74">
        <v>44561</v>
      </c>
      <c r="R3" s="194" t="s">
        <v>424</v>
      </c>
      <c r="S3" s="195"/>
    </row>
    <row r="4" spans="1:19" x14ac:dyDescent="0.2">
      <c r="A4" s="13" t="s">
        <v>354</v>
      </c>
      <c r="C4" s="34">
        <v>1</v>
      </c>
      <c r="D4" s="34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68">
        <v>1</v>
      </c>
      <c r="L4" s="68">
        <v>1</v>
      </c>
      <c r="M4" s="68">
        <v>1</v>
      </c>
      <c r="N4" s="68">
        <v>1</v>
      </c>
      <c r="O4" s="15"/>
      <c r="P4" s="15"/>
    </row>
    <row r="5" spans="1:19" x14ac:dyDescent="0.2">
      <c r="A5" s="13" t="s">
        <v>204</v>
      </c>
      <c r="C5" s="34" t="s">
        <v>5</v>
      </c>
      <c r="D5" s="34" t="s">
        <v>5</v>
      </c>
      <c r="E5" s="68" t="s">
        <v>5</v>
      </c>
      <c r="F5" s="68" t="s">
        <v>5</v>
      </c>
      <c r="G5" s="68" t="s">
        <v>5</v>
      </c>
      <c r="H5" s="68" t="s">
        <v>5</v>
      </c>
      <c r="I5" s="68" t="s">
        <v>5</v>
      </c>
      <c r="J5" s="68" t="s">
        <v>5</v>
      </c>
      <c r="K5" s="68" t="s">
        <v>5</v>
      </c>
      <c r="L5" s="68" t="s">
        <v>5</v>
      </c>
      <c r="M5" s="68" t="s">
        <v>5</v>
      </c>
      <c r="N5" s="68" t="s">
        <v>5</v>
      </c>
      <c r="O5" s="15"/>
      <c r="P5" s="15"/>
      <c r="R5" s="68" t="s">
        <v>5</v>
      </c>
    </row>
    <row r="6" spans="1:19" s="12" customFormat="1" x14ac:dyDescent="0.2">
      <c r="A6" s="16" t="s">
        <v>352</v>
      </c>
      <c r="B6" s="16" t="s">
        <v>18</v>
      </c>
      <c r="C6" s="35" t="s">
        <v>339</v>
      </c>
      <c r="D6" s="35" t="s">
        <v>340</v>
      </c>
      <c r="E6" s="69" t="s">
        <v>341</v>
      </c>
      <c r="F6" s="69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  <c r="O6" s="35" t="s">
        <v>351</v>
      </c>
      <c r="P6" s="85"/>
      <c r="Q6" s="35" t="s">
        <v>339</v>
      </c>
      <c r="R6" s="35" t="s">
        <v>340</v>
      </c>
    </row>
    <row r="7" spans="1:19" x14ac:dyDescent="0.2">
      <c r="A7" s="17" t="s">
        <v>355</v>
      </c>
      <c r="B7" s="17"/>
      <c r="C7" s="57" t="s">
        <v>0</v>
      </c>
      <c r="D7" s="57" t="s">
        <v>0</v>
      </c>
      <c r="E7" s="75" t="s">
        <v>0</v>
      </c>
      <c r="F7" s="75" t="s">
        <v>0</v>
      </c>
      <c r="G7" s="75" t="s">
        <v>0</v>
      </c>
      <c r="H7" s="75" t="s">
        <v>0</v>
      </c>
      <c r="I7" s="75" t="s">
        <v>0</v>
      </c>
      <c r="J7" s="75" t="s">
        <v>0</v>
      </c>
      <c r="K7" s="75" t="s">
        <v>0</v>
      </c>
      <c r="L7" s="75" t="s">
        <v>0</v>
      </c>
      <c r="M7" s="75" t="s">
        <v>0</v>
      </c>
      <c r="N7" s="75" t="s">
        <v>0</v>
      </c>
      <c r="O7" s="15"/>
      <c r="P7" s="15"/>
      <c r="Q7" s="36"/>
      <c r="R7" s="57" t="s">
        <v>0</v>
      </c>
    </row>
    <row r="8" spans="1:19" x14ac:dyDescent="0.2">
      <c r="A8" s="17" t="s">
        <v>356</v>
      </c>
      <c r="B8" s="29" t="s">
        <v>19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91" t="s">
        <v>0</v>
      </c>
    </row>
    <row r="9" spans="1:19" x14ac:dyDescent="0.2">
      <c r="A9" s="17" t="s">
        <v>357</v>
      </c>
      <c r="B9" s="29" t="s">
        <v>19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91" t="s">
        <v>0</v>
      </c>
    </row>
    <row r="10" spans="1:19" x14ac:dyDescent="0.2">
      <c r="A10" s="17" t="s">
        <v>211</v>
      </c>
      <c r="B10" s="17"/>
      <c r="C10" s="15" t="s">
        <v>25</v>
      </c>
      <c r="D10" s="15" t="s">
        <v>25</v>
      </c>
      <c r="E10" s="15" t="s">
        <v>25</v>
      </c>
      <c r="F10" s="15" t="s">
        <v>25</v>
      </c>
      <c r="G10" s="15" t="s">
        <v>25</v>
      </c>
      <c r="H10" s="15" t="s">
        <v>25</v>
      </c>
      <c r="I10" s="15" t="s">
        <v>25</v>
      </c>
      <c r="J10" s="15" t="s">
        <v>25</v>
      </c>
      <c r="K10" s="15" t="s">
        <v>25</v>
      </c>
      <c r="L10" s="15" t="s">
        <v>25</v>
      </c>
      <c r="M10" s="15" t="s">
        <v>25</v>
      </c>
      <c r="N10" s="15" t="s">
        <v>25</v>
      </c>
      <c r="O10" s="15"/>
      <c r="P10" s="15"/>
      <c r="Q10" s="15"/>
      <c r="R10" s="36" t="s">
        <v>25</v>
      </c>
    </row>
    <row r="11" spans="1:19" x14ac:dyDescent="0.2">
      <c r="A11" s="17" t="s">
        <v>213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15">
        <v>30</v>
      </c>
      <c r="O11" s="38">
        <f t="shared" ref="O11" si="0">SUM(C11:N11)</f>
        <v>360</v>
      </c>
      <c r="P11" s="38"/>
      <c r="Q11" s="15"/>
      <c r="R11" s="15">
        <v>0</v>
      </c>
    </row>
    <row r="12" spans="1:19" x14ac:dyDescent="0.2">
      <c r="A12" s="18" t="s">
        <v>215</v>
      </c>
      <c r="B12" s="18"/>
      <c r="C12" s="39">
        <v>30</v>
      </c>
      <c r="D12" s="39">
        <v>30</v>
      </c>
      <c r="E12" s="39">
        <v>30</v>
      </c>
      <c r="F12" s="39">
        <v>30</v>
      </c>
      <c r="G12" s="39">
        <v>30</v>
      </c>
      <c r="H12" s="39">
        <v>30</v>
      </c>
      <c r="I12" s="39">
        <v>30</v>
      </c>
      <c r="J12" s="39">
        <v>30</v>
      </c>
      <c r="K12" s="39">
        <v>30</v>
      </c>
      <c r="L12" s="39">
        <v>30</v>
      </c>
      <c r="M12" s="39">
        <v>30</v>
      </c>
      <c r="N12" s="39">
        <v>30</v>
      </c>
      <c r="O12" s="82">
        <f t="shared" ref="O12:O16" si="1">SUM(C12:N12)</f>
        <v>360</v>
      </c>
      <c r="P12" s="84"/>
      <c r="Q12" s="15"/>
      <c r="R12" s="15">
        <v>0</v>
      </c>
    </row>
    <row r="13" spans="1:19" x14ac:dyDescent="0.2">
      <c r="A13" s="17" t="s">
        <v>389</v>
      </c>
      <c r="B13" s="17"/>
      <c r="C13" s="19">
        <v>5500</v>
      </c>
      <c r="D13" s="19">
        <v>5500</v>
      </c>
      <c r="E13" s="19">
        <v>5500</v>
      </c>
      <c r="F13" s="19">
        <v>5500</v>
      </c>
      <c r="G13" s="19">
        <v>5500</v>
      </c>
      <c r="H13" s="19">
        <v>5500</v>
      </c>
      <c r="I13" s="19">
        <v>5500</v>
      </c>
      <c r="J13" s="19">
        <v>5500</v>
      </c>
      <c r="K13" s="19">
        <v>5500</v>
      </c>
      <c r="L13" s="19">
        <v>5500</v>
      </c>
      <c r="M13" s="19">
        <v>5500</v>
      </c>
      <c r="N13" s="19">
        <v>5500</v>
      </c>
      <c r="O13" s="19">
        <f t="shared" si="1"/>
        <v>66000</v>
      </c>
      <c r="P13" s="19"/>
      <c r="Q13" s="19"/>
      <c r="R13" s="19"/>
    </row>
    <row r="14" spans="1:19" x14ac:dyDescent="0.2">
      <c r="A14" s="17" t="s">
        <v>427</v>
      </c>
      <c r="B14" s="17"/>
      <c r="C14" s="19"/>
      <c r="D14" s="19"/>
      <c r="E14" s="26"/>
      <c r="F14" s="26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>
        <v>500</v>
      </c>
    </row>
    <row r="15" spans="1:19" x14ac:dyDescent="0.2">
      <c r="A15" s="17"/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9" x14ac:dyDescent="0.2">
      <c r="A16" s="21" t="s">
        <v>222</v>
      </c>
      <c r="B16" s="21"/>
      <c r="C16" s="22">
        <f t="shared" ref="C16:N16" si="2">SUM(C13:C14)</f>
        <v>5500</v>
      </c>
      <c r="D16" s="22">
        <f t="shared" si="2"/>
        <v>5500</v>
      </c>
      <c r="E16" s="22">
        <f t="shared" si="2"/>
        <v>5500</v>
      </c>
      <c r="F16" s="22">
        <f t="shared" si="2"/>
        <v>5500</v>
      </c>
      <c r="G16" s="22">
        <f t="shared" si="2"/>
        <v>5500</v>
      </c>
      <c r="H16" s="22">
        <f t="shared" si="2"/>
        <v>5500</v>
      </c>
      <c r="I16" s="22">
        <f t="shared" si="2"/>
        <v>5500</v>
      </c>
      <c r="J16" s="22">
        <f t="shared" si="2"/>
        <v>5500</v>
      </c>
      <c r="K16" s="22">
        <f t="shared" si="2"/>
        <v>5500</v>
      </c>
      <c r="L16" s="22">
        <f t="shared" si="2"/>
        <v>5500</v>
      </c>
      <c r="M16" s="22">
        <f t="shared" si="2"/>
        <v>5500</v>
      </c>
      <c r="N16" s="22">
        <f t="shared" si="2"/>
        <v>5500</v>
      </c>
      <c r="O16" s="22">
        <f t="shared" si="1"/>
        <v>66000</v>
      </c>
      <c r="P16" s="87"/>
      <c r="Q16" s="87"/>
      <c r="R16" s="22">
        <f>SUM(R13:R14)</f>
        <v>500</v>
      </c>
    </row>
    <row r="17" spans="1:18" x14ac:dyDescent="0.2">
      <c r="A17" s="17" t="s">
        <v>224</v>
      </c>
      <c r="B17" s="17"/>
      <c r="C17" s="58">
        <f>Tariffe!C78</f>
        <v>0.105</v>
      </c>
      <c r="D17" s="65">
        <f>$C$17</f>
        <v>0.105</v>
      </c>
      <c r="E17" s="65">
        <f>$C$17</f>
        <v>0.105</v>
      </c>
      <c r="F17" s="65">
        <f t="shared" ref="F17:N17" si="3">$C$17</f>
        <v>0.105</v>
      </c>
      <c r="G17" s="65">
        <f t="shared" si="3"/>
        <v>0.105</v>
      </c>
      <c r="H17" s="65">
        <f t="shared" si="3"/>
        <v>0.105</v>
      </c>
      <c r="I17" s="65">
        <f t="shared" si="3"/>
        <v>0.105</v>
      </c>
      <c r="J17" s="65">
        <f t="shared" si="3"/>
        <v>0.105</v>
      </c>
      <c r="K17" s="65">
        <f t="shared" si="3"/>
        <v>0.105</v>
      </c>
      <c r="L17" s="65">
        <f t="shared" si="3"/>
        <v>0.105</v>
      </c>
      <c r="M17" s="65">
        <f t="shared" si="3"/>
        <v>0.105</v>
      </c>
      <c r="N17" s="65">
        <f t="shared" si="3"/>
        <v>0.105</v>
      </c>
      <c r="P17" s="25"/>
      <c r="Q17" s="88"/>
      <c r="R17" s="58">
        <f>Tariffe!C88</f>
        <v>0.115</v>
      </c>
    </row>
    <row r="18" spans="1:18" x14ac:dyDescent="0.2">
      <c r="A18" s="17" t="s">
        <v>225</v>
      </c>
      <c r="B18" s="17"/>
      <c r="C18" s="24">
        <f t="shared" ref="C18:N18" si="4">C24*C17</f>
        <v>577.5</v>
      </c>
      <c r="D18" s="24">
        <f t="shared" si="4"/>
        <v>577.5</v>
      </c>
      <c r="E18" s="24">
        <f t="shared" si="4"/>
        <v>577.5</v>
      </c>
      <c r="F18" s="24">
        <f t="shared" si="4"/>
        <v>577.5</v>
      </c>
      <c r="G18" s="24">
        <f t="shared" si="4"/>
        <v>577.5</v>
      </c>
      <c r="H18" s="24">
        <f t="shared" si="4"/>
        <v>577.5</v>
      </c>
      <c r="I18" s="24">
        <f t="shared" si="4"/>
        <v>577.5</v>
      </c>
      <c r="J18" s="24">
        <f t="shared" si="4"/>
        <v>577.5</v>
      </c>
      <c r="K18" s="24">
        <f t="shared" si="4"/>
        <v>577.5</v>
      </c>
      <c r="L18" s="24">
        <f t="shared" si="4"/>
        <v>577.5</v>
      </c>
      <c r="M18" s="24">
        <f t="shared" si="4"/>
        <v>577.5</v>
      </c>
      <c r="N18" s="24">
        <f t="shared" si="4"/>
        <v>577.5</v>
      </c>
      <c r="O18" s="24">
        <f>SUM(C18:N18)</f>
        <v>6930</v>
      </c>
      <c r="P18" s="32"/>
      <c r="Q18" s="32"/>
      <c r="R18" s="24"/>
    </row>
    <row r="19" spans="1:18" x14ac:dyDescent="0.2">
      <c r="A19" s="17" t="s">
        <v>232</v>
      </c>
      <c r="B19" s="91" t="s">
        <v>19</v>
      </c>
      <c r="C19" s="24"/>
      <c r="D19" s="24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24"/>
      <c r="P19" s="32"/>
      <c r="Q19" s="32"/>
      <c r="R19" s="20">
        <f>N18*-1</f>
        <v>-577.5</v>
      </c>
    </row>
    <row r="20" spans="1:18" x14ac:dyDescent="0.2">
      <c r="A20" s="17" t="s">
        <v>233</v>
      </c>
      <c r="B20" s="91" t="s">
        <v>19</v>
      </c>
      <c r="C20" s="24"/>
      <c r="D20" s="24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24"/>
      <c r="P20" s="32"/>
      <c r="Q20" s="32"/>
      <c r="R20" s="20">
        <f>SUM(R24+N24)*R17</f>
        <v>690</v>
      </c>
    </row>
    <row r="21" spans="1:18" x14ac:dyDescent="0.2">
      <c r="A21" s="18" t="s">
        <v>375</v>
      </c>
      <c r="B21" s="18"/>
      <c r="C21" s="27">
        <f t="shared" ref="C21:N21" si="5">C18</f>
        <v>577.5</v>
      </c>
      <c r="D21" s="27">
        <f t="shared" si="5"/>
        <v>577.5</v>
      </c>
      <c r="E21" s="27">
        <f t="shared" si="5"/>
        <v>577.5</v>
      </c>
      <c r="F21" s="27">
        <f t="shared" si="5"/>
        <v>577.5</v>
      </c>
      <c r="G21" s="27">
        <f t="shared" si="5"/>
        <v>577.5</v>
      </c>
      <c r="H21" s="27">
        <f t="shared" si="5"/>
        <v>577.5</v>
      </c>
      <c r="I21" s="27">
        <f t="shared" si="5"/>
        <v>577.5</v>
      </c>
      <c r="J21" s="27">
        <f t="shared" si="5"/>
        <v>577.5</v>
      </c>
      <c r="K21" s="27">
        <f t="shared" si="5"/>
        <v>577.5</v>
      </c>
      <c r="L21" s="27">
        <f t="shared" si="5"/>
        <v>577.5</v>
      </c>
      <c r="M21" s="27">
        <f t="shared" si="5"/>
        <v>577.5</v>
      </c>
      <c r="N21" s="27">
        <f t="shared" si="5"/>
        <v>577.5</v>
      </c>
      <c r="O21" s="33">
        <f>SUM(C21:N21)</f>
        <v>6930</v>
      </c>
      <c r="P21" s="32"/>
      <c r="Q21" s="26"/>
      <c r="R21" s="27">
        <f>SUM(R18:R20)</f>
        <v>112.5</v>
      </c>
    </row>
    <row r="22" spans="1:18" x14ac:dyDescent="0.2">
      <c r="A22" s="12" t="s">
        <v>230</v>
      </c>
      <c r="B22" s="12"/>
      <c r="C22" s="28">
        <f t="shared" ref="C22:N22" si="6">C16-C21</f>
        <v>4922.5</v>
      </c>
      <c r="D22" s="28">
        <f t="shared" si="6"/>
        <v>4922.5</v>
      </c>
      <c r="E22" s="66">
        <f t="shared" si="6"/>
        <v>4922.5</v>
      </c>
      <c r="F22" s="66">
        <f t="shared" si="6"/>
        <v>4922.5</v>
      </c>
      <c r="G22" s="28">
        <f t="shared" si="6"/>
        <v>4922.5</v>
      </c>
      <c r="H22" s="28">
        <f t="shared" si="6"/>
        <v>4922.5</v>
      </c>
      <c r="I22" s="28">
        <f t="shared" si="6"/>
        <v>4922.5</v>
      </c>
      <c r="J22" s="28">
        <f t="shared" si="6"/>
        <v>4922.5</v>
      </c>
      <c r="K22" s="28">
        <f t="shared" si="6"/>
        <v>4922.5</v>
      </c>
      <c r="L22" s="28">
        <f t="shared" si="6"/>
        <v>4922.5</v>
      </c>
      <c r="M22" s="28">
        <f t="shared" si="6"/>
        <v>4922.5</v>
      </c>
      <c r="N22" s="28">
        <f t="shared" si="6"/>
        <v>4922.5</v>
      </c>
      <c r="O22" s="28">
        <f>SUM(C22:N22)</f>
        <v>59070</v>
      </c>
      <c r="P22" s="66"/>
      <c r="Q22" s="66"/>
      <c r="R22" s="28">
        <f>R16-R21</f>
        <v>387.5</v>
      </c>
    </row>
    <row r="23" spans="1:18" x14ac:dyDescent="0.2">
      <c r="E23" s="25"/>
      <c r="F23" s="25"/>
    </row>
    <row r="24" spans="1:18" x14ac:dyDescent="0.2">
      <c r="A24" s="17" t="s">
        <v>231</v>
      </c>
      <c r="B24" s="17"/>
      <c r="C24" s="56">
        <f t="shared" ref="C24:N24" si="7">SUM(C13:C14)</f>
        <v>5500</v>
      </c>
      <c r="D24" s="56">
        <f t="shared" si="7"/>
        <v>5500</v>
      </c>
      <c r="E24" s="76">
        <f t="shared" si="7"/>
        <v>5500</v>
      </c>
      <c r="F24" s="56">
        <f t="shared" si="7"/>
        <v>5500</v>
      </c>
      <c r="G24" s="56">
        <f t="shared" si="7"/>
        <v>5500</v>
      </c>
      <c r="H24" s="56">
        <f t="shared" si="7"/>
        <v>5500</v>
      </c>
      <c r="I24" s="56">
        <f t="shared" si="7"/>
        <v>5500</v>
      </c>
      <c r="J24" s="56">
        <f t="shared" si="7"/>
        <v>5500</v>
      </c>
      <c r="K24" s="56">
        <f t="shared" si="7"/>
        <v>5500</v>
      </c>
      <c r="L24" s="56">
        <f t="shared" si="7"/>
        <v>5500</v>
      </c>
      <c r="M24" s="56">
        <f t="shared" si="7"/>
        <v>5500</v>
      </c>
      <c r="N24" s="56">
        <f t="shared" si="7"/>
        <v>5500</v>
      </c>
      <c r="O24" s="24">
        <f>SUM(C24:N24)</f>
        <v>66000</v>
      </c>
      <c r="P24" s="24"/>
      <c r="Q24" s="24"/>
      <c r="R24" s="56">
        <f>SUM(R13:R14)</f>
        <v>500</v>
      </c>
    </row>
    <row r="25" spans="1:18" x14ac:dyDescent="0.2">
      <c r="A25" s="17" t="s">
        <v>378</v>
      </c>
      <c r="B25" s="17"/>
      <c r="C25" s="19">
        <f t="shared" ref="C25:N25" si="8">C24</f>
        <v>5500</v>
      </c>
      <c r="D25" s="19">
        <f t="shared" si="8"/>
        <v>5500</v>
      </c>
      <c r="E25" s="26">
        <f t="shared" si="8"/>
        <v>5500</v>
      </c>
      <c r="F25" s="26">
        <f t="shared" si="8"/>
        <v>5500</v>
      </c>
      <c r="G25" s="19">
        <f t="shared" si="8"/>
        <v>5500</v>
      </c>
      <c r="H25" s="19">
        <f t="shared" si="8"/>
        <v>5500</v>
      </c>
      <c r="I25" s="19">
        <f t="shared" si="8"/>
        <v>5500</v>
      </c>
      <c r="J25" s="19">
        <f t="shared" si="8"/>
        <v>5500</v>
      </c>
      <c r="K25" s="19">
        <f t="shared" si="8"/>
        <v>5500</v>
      </c>
      <c r="L25" s="19">
        <f t="shared" si="8"/>
        <v>5500</v>
      </c>
      <c r="M25" s="19">
        <f t="shared" si="8"/>
        <v>5500</v>
      </c>
      <c r="N25" s="19">
        <f t="shared" si="8"/>
        <v>5500</v>
      </c>
      <c r="O25" s="24">
        <f>SUM(C25:N25)</f>
        <v>66000</v>
      </c>
      <c r="P25" s="24"/>
      <c r="Q25" s="19"/>
      <c r="R25" s="19">
        <f>R24</f>
        <v>500</v>
      </c>
    </row>
    <row r="26" spans="1:18" x14ac:dyDescent="0.2">
      <c r="A26" s="17" t="s">
        <v>324</v>
      </c>
      <c r="B26" s="91" t="s">
        <v>19</v>
      </c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4"/>
      <c r="P26" s="24"/>
      <c r="Q26" s="19"/>
      <c r="R26" s="20">
        <f>N24*-1</f>
        <v>-5500</v>
      </c>
    </row>
    <row r="27" spans="1:18" x14ac:dyDescent="0.2">
      <c r="A27" s="17" t="s">
        <v>326</v>
      </c>
      <c r="B27" s="91" t="s">
        <v>19</v>
      </c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24"/>
      <c r="P27" s="24"/>
      <c r="Q27" s="19"/>
      <c r="R27" s="20">
        <f>N24+R24</f>
        <v>6000</v>
      </c>
    </row>
    <row r="28" spans="1:18" x14ac:dyDescent="0.2">
      <c r="A28" s="17" t="s">
        <v>235</v>
      </c>
      <c r="B28" s="17"/>
      <c r="C28" s="19">
        <f>C13</f>
        <v>5500</v>
      </c>
      <c r="D28" s="19">
        <f t="shared" ref="D28:N28" si="9">D13</f>
        <v>5500</v>
      </c>
      <c r="E28" s="19">
        <f t="shared" si="9"/>
        <v>5500</v>
      </c>
      <c r="F28" s="19">
        <f t="shared" si="9"/>
        <v>5500</v>
      </c>
      <c r="G28" s="19">
        <f t="shared" si="9"/>
        <v>5500</v>
      </c>
      <c r="H28" s="19">
        <f t="shared" si="9"/>
        <v>5500</v>
      </c>
      <c r="I28" s="19">
        <f t="shared" si="9"/>
        <v>5500</v>
      </c>
      <c r="J28" s="19">
        <f t="shared" si="9"/>
        <v>5500</v>
      </c>
      <c r="K28" s="19">
        <f t="shared" si="9"/>
        <v>5500</v>
      </c>
      <c r="L28" s="19">
        <f t="shared" si="9"/>
        <v>5500</v>
      </c>
      <c r="M28" s="19">
        <f t="shared" si="9"/>
        <v>5500</v>
      </c>
      <c r="N28" s="19">
        <f t="shared" si="9"/>
        <v>5500</v>
      </c>
      <c r="O28" s="24">
        <f>SUM(C28:N28)</f>
        <v>66000</v>
      </c>
      <c r="P28" s="24"/>
      <c r="Q28" s="19"/>
      <c r="R28" s="24">
        <f>N28</f>
        <v>5500</v>
      </c>
    </row>
    <row r="29" spans="1:18" x14ac:dyDescent="0.2">
      <c r="A29" s="17" t="s">
        <v>238</v>
      </c>
      <c r="B29" s="17"/>
      <c r="C29" s="24"/>
      <c r="D29" s="24"/>
      <c r="E29" s="32"/>
      <c r="F29" s="32"/>
      <c r="G29" s="24"/>
      <c r="H29" s="24"/>
      <c r="I29" s="24"/>
      <c r="J29" s="24"/>
      <c r="K29" s="24"/>
      <c r="L29" s="24"/>
      <c r="M29" s="24"/>
      <c r="N29" s="24"/>
      <c r="O29" s="24">
        <f>SUM(C29:N29)</f>
        <v>0</v>
      </c>
      <c r="P29" s="24"/>
      <c r="Q29" s="24"/>
      <c r="R29" s="24">
        <f>R14</f>
        <v>500</v>
      </c>
    </row>
    <row r="30" spans="1:18" x14ac:dyDescent="0.2">
      <c r="A30" s="17" t="s">
        <v>243</v>
      </c>
      <c r="B30" s="17"/>
      <c r="C30" s="83">
        <f t="shared" ref="C30:N30" si="10">SUM(C28/C11*C12)+C29</f>
        <v>5500</v>
      </c>
      <c r="D30" s="83">
        <f t="shared" si="10"/>
        <v>5500</v>
      </c>
      <c r="E30" s="83">
        <f t="shared" si="10"/>
        <v>5500</v>
      </c>
      <c r="F30" s="83">
        <f t="shared" si="10"/>
        <v>5500</v>
      </c>
      <c r="G30" s="83">
        <f t="shared" si="10"/>
        <v>5500</v>
      </c>
      <c r="H30" s="83">
        <f t="shared" si="10"/>
        <v>5500</v>
      </c>
      <c r="I30" s="83">
        <f t="shared" si="10"/>
        <v>5500</v>
      </c>
      <c r="J30" s="83">
        <f t="shared" si="10"/>
        <v>5500</v>
      </c>
      <c r="K30" s="83">
        <f t="shared" si="10"/>
        <v>5500</v>
      </c>
      <c r="L30" s="83">
        <f t="shared" si="10"/>
        <v>5500</v>
      </c>
      <c r="M30" s="83">
        <f t="shared" si="10"/>
        <v>5500</v>
      </c>
      <c r="N30" s="83">
        <f t="shared" si="10"/>
        <v>5500</v>
      </c>
      <c r="Q30" s="24"/>
      <c r="R30" s="83">
        <f>SUM(N28/N11*N12)+N29+R29</f>
        <v>6000</v>
      </c>
    </row>
    <row r="31" spans="1:18" x14ac:dyDescent="0.2">
      <c r="A31" s="17" t="s">
        <v>245</v>
      </c>
      <c r="B31" s="91" t="s">
        <v>19</v>
      </c>
      <c r="R31" s="20">
        <f>N30*-1</f>
        <v>-5500</v>
      </c>
    </row>
    <row r="32" spans="1:18" x14ac:dyDescent="0.2">
      <c r="A32" s="17" t="s">
        <v>246</v>
      </c>
      <c r="B32" s="91" t="s">
        <v>19</v>
      </c>
      <c r="R32" s="20">
        <f>R30</f>
        <v>6000</v>
      </c>
    </row>
    <row r="33" spans="1:18" x14ac:dyDescent="0.2">
      <c r="A33" s="13" t="s">
        <v>429</v>
      </c>
      <c r="B33" s="91" t="s">
        <v>19</v>
      </c>
      <c r="R33" s="165">
        <f>N29</f>
        <v>0</v>
      </c>
    </row>
    <row r="34" spans="1:18" x14ac:dyDescent="0.2">
      <c r="A34" s="13" t="s">
        <v>430</v>
      </c>
      <c r="B34" s="91" t="s">
        <v>19</v>
      </c>
      <c r="R34" s="165">
        <f>R29</f>
        <v>500</v>
      </c>
    </row>
  </sheetData>
  <mergeCells count="1">
    <mergeCell ref="A1:R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C16:R16 C24:R24 C29:R29 O28:R28 C25:R27 C30:R30" formulaRange="1"/>
  </ignoredErrors>
  <legacyDrawingHF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4982E-6E29-4A46-B931-0D7CB6C6D0F1}">
  <sheetPr>
    <tabColor rgb="FF0070C0"/>
  </sheetPr>
  <dimension ref="A1:N28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7.28515625" style="13" customWidth="1"/>
    <col min="2" max="9" width="7.7109375" style="13" customWidth="1"/>
    <col min="10" max="10" width="8.7109375" style="13" bestFit="1" customWidth="1"/>
    <col min="11" max="11" width="7.7109375" style="13" customWidth="1"/>
    <col min="12" max="12" width="10.7109375" style="13" customWidth="1"/>
    <col min="13" max="13" width="7.7109375" style="13" customWidth="1"/>
    <col min="14" max="16384" width="11.5703125" style="13"/>
  </cols>
  <sheetData>
    <row r="1" spans="1:14" s="12" customFormat="1" ht="15" x14ac:dyDescent="0.25">
      <c r="A1" s="225" t="s">
        <v>286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</row>
    <row r="2" spans="1:14" s="12" customFormat="1" x14ac:dyDescent="0.2">
      <c r="A2" s="13" t="s">
        <v>198</v>
      </c>
      <c r="B2" s="192">
        <v>43952</v>
      </c>
      <c r="C2" s="14"/>
      <c r="D2" s="14"/>
      <c r="I2" s="74"/>
      <c r="J2" s="74"/>
      <c r="L2" s="44"/>
    </row>
    <row r="3" spans="1:14" s="12" customFormat="1" x14ac:dyDescent="0.2">
      <c r="A3" s="13" t="s">
        <v>201</v>
      </c>
      <c r="B3" s="13"/>
      <c r="C3" s="14"/>
      <c r="D3" s="14"/>
      <c r="I3" s="74"/>
      <c r="J3" s="74">
        <v>44469</v>
      </c>
      <c r="L3" s="194" t="s">
        <v>424</v>
      </c>
      <c r="M3" s="195"/>
    </row>
    <row r="4" spans="1:14" x14ac:dyDescent="0.2">
      <c r="A4" s="13" t="s">
        <v>354</v>
      </c>
      <c r="B4" s="34">
        <v>1</v>
      </c>
      <c r="C4" s="34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34"/>
      <c r="L4" s="34"/>
      <c r="M4" s="15"/>
    </row>
    <row r="5" spans="1:14" x14ac:dyDescent="0.2">
      <c r="A5" s="13" t="s">
        <v>204</v>
      </c>
      <c r="B5" s="34" t="s">
        <v>5</v>
      </c>
      <c r="C5" s="34" t="s">
        <v>5</v>
      </c>
      <c r="D5" s="68" t="s">
        <v>5</v>
      </c>
      <c r="E5" s="68" t="s">
        <v>5</v>
      </c>
      <c r="F5" s="68" t="s">
        <v>5</v>
      </c>
      <c r="G5" s="68" t="s">
        <v>5</v>
      </c>
      <c r="H5" s="68" t="s">
        <v>5</v>
      </c>
      <c r="I5" s="68" t="s">
        <v>5</v>
      </c>
      <c r="J5" s="68" t="s">
        <v>5</v>
      </c>
      <c r="K5" s="34"/>
      <c r="L5" s="68" t="s">
        <v>5</v>
      </c>
      <c r="M5" s="15"/>
    </row>
    <row r="6" spans="1:14" s="12" customFormat="1" x14ac:dyDescent="0.2">
      <c r="A6" s="16" t="s">
        <v>352</v>
      </c>
      <c r="B6" s="35" t="s">
        <v>339</v>
      </c>
      <c r="C6" s="35" t="s">
        <v>340</v>
      </c>
      <c r="D6" s="69" t="s">
        <v>341</v>
      </c>
      <c r="E6" s="69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351</v>
      </c>
    </row>
    <row r="7" spans="1:14" x14ac:dyDescent="0.2">
      <c r="A7" s="17" t="s">
        <v>355</v>
      </c>
      <c r="B7" s="57" t="s">
        <v>0</v>
      </c>
      <c r="C7" s="57" t="s">
        <v>0</v>
      </c>
      <c r="D7" s="75" t="s">
        <v>0</v>
      </c>
      <c r="E7" s="75" t="s">
        <v>0</v>
      </c>
      <c r="F7" s="75" t="s">
        <v>0</v>
      </c>
      <c r="G7" s="75" t="s">
        <v>0</v>
      </c>
      <c r="H7" s="75" t="s">
        <v>0</v>
      </c>
      <c r="I7" s="75" t="s">
        <v>0</v>
      </c>
      <c r="J7" s="75" t="s">
        <v>0</v>
      </c>
      <c r="K7" s="36"/>
      <c r="L7" s="37" t="s">
        <v>1</v>
      </c>
      <c r="M7" s="15"/>
    </row>
    <row r="8" spans="1:14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/>
      <c r="L8" s="15" t="s">
        <v>25</v>
      </c>
      <c r="M8" s="15"/>
    </row>
    <row r="9" spans="1:14" x14ac:dyDescent="0.2">
      <c r="A9" s="17" t="s">
        <v>213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/>
      <c r="L9" s="15"/>
      <c r="M9" s="38">
        <f>SUM(B9:L9)</f>
        <v>270</v>
      </c>
    </row>
    <row r="10" spans="1:14" x14ac:dyDescent="0.2">
      <c r="A10" s="18" t="s">
        <v>215</v>
      </c>
      <c r="B10" s="39">
        <v>30</v>
      </c>
      <c r="C10" s="39">
        <v>30</v>
      </c>
      <c r="D10" s="39">
        <v>30</v>
      </c>
      <c r="E10" s="39">
        <v>30</v>
      </c>
      <c r="F10" s="39">
        <v>30</v>
      </c>
      <c r="G10" s="39">
        <v>30</v>
      </c>
      <c r="H10" s="39">
        <v>30</v>
      </c>
      <c r="I10" s="39">
        <v>30</v>
      </c>
      <c r="J10" s="39">
        <v>30</v>
      </c>
      <c r="K10" s="39"/>
      <c r="L10" s="39"/>
      <c r="M10" s="82">
        <f>SUM(B10:L10)</f>
        <v>270</v>
      </c>
    </row>
    <row r="11" spans="1:14" x14ac:dyDescent="0.2">
      <c r="A11" s="17" t="s">
        <v>389</v>
      </c>
      <c r="B11" s="19">
        <v>5500</v>
      </c>
      <c r="C11" s="19">
        <v>5500</v>
      </c>
      <c r="D11" s="19">
        <v>5500</v>
      </c>
      <c r="E11" s="19">
        <v>5500</v>
      </c>
      <c r="F11" s="19">
        <v>5500</v>
      </c>
      <c r="G11" s="19">
        <v>5500</v>
      </c>
      <c r="H11" s="19">
        <v>5500</v>
      </c>
      <c r="I11" s="19">
        <v>5500</v>
      </c>
      <c r="J11" s="19">
        <v>5500</v>
      </c>
      <c r="K11" s="19"/>
      <c r="L11" s="19"/>
      <c r="M11" s="19">
        <f>SUM(B11:L11)</f>
        <v>49500</v>
      </c>
    </row>
    <row r="12" spans="1:14" x14ac:dyDescent="0.2">
      <c r="A12" s="17" t="s">
        <v>7</v>
      </c>
      <c r="B12" s="19"/>
      <c r="C12" s="19"/>
      <c r="D12" s="26"/>
      <c r="E12" s="26"/>
      <c r="F12" s="19"/>
      <c r="G12" s="19"/>
      <c r="H12" s="19"/>
      <c r="I12" s="19"/>
      <c r="J12" s="19"/>
      <c r="K12" s="19"/>
      <c r="L12" s="19">
        <v>30000</v>
      </c>
      <c r="M12" s="19">
        <f>SUM(B12:L12)</f>
        <v>30000</v>
      </c>
    </row>
    <row r="13" spans="1:14" x14ac:dyDescent="0.2">
      <c r="A13" s="17"/>
      <c r="B13" s="19"/>
      <c r="C13" s="19"/>
      <c r="D13" s="26"/>
      <c r="E13" s="26"/>
      <c r="F13" s="19"/>
      <c r="G13" s="19"/>
      <c r="H13" s="19"/>
      <c r="I13" s="19"/>
      <c r="J13" s="19"/>
      <c r="K13" s="19"/>
      <c r="L13" s="19"/>
      <c r="M13" s="19"/>
    </row>
    <row r="14" spans="1:14" x14ac:dyDescent="0.2">
      <c r="A14" s="21" t="s">
        <v>222</v>
      </c>
      <c r="B14" s="22">
        <f t="shared" ref="B14:J14" si="0">SUM(B11:B13)</f>
        <v>5500</v>
      </c>
      <c r="C14" s="22">
        <f t="shared" si="0"/>
        <v>5500</v>
      </c>
      <c r="D14" s="22">
        <f t="shared" si="0"/>
        <v>5500</v>
      </c>
      <c r="E14" s="22">
        <f t="shared" si="0"/>
        <v>5500</v>
      </c>
      <c r="F14" s="22">
        <f t="shared" si="0"/>
        <v>5500</v>
      </c>
      <c r="G14" s="22">
        <f t="shared" si="0"/>
        <v>5500</v>
      </c>
      <c r="H14" s="22">
        <f t="shared" si="0"/>
        <v>5500</v>
      </c>
      <c r="I14" s="22">
        <f t="shared" si="0"/>
        <v>5500</v>
      </c>
      <c r="J14" s="22">
        <f t="shared" si="0"/>
        <v>5500</v>
      </c>
      <c r="K14" s="22"/>
      <c r="L14" s="22">
        <f>SUM(L11:L13)</f>
        <v>30000</v>
      </c>
      <c r="M14" s="22">
        <f>SUM(B14:L14)</f>
        <v>79500</v>
      </c>
    </row>
    <row r="15" spans="1:14" x14ac:dyDescent="0.2">
      <c r="A15" s="17" t="s">
        <v>224</v>
      </c>
      <c r="B15" s="58">
        <f>Tariffe!C78</f>
        <v>0.105</v>
      </c>
      <c r="C15" s="58">
        <f>$B$15</f>
        <v>0.105</v>
      </c>
      <c r="D15" s="58">
        <f t="shared" ref="D15:J15" si="1">$B$15</f>
        <v>0.105</v>
      </c>
      <c r="E15" s="58">
        <f t="shared" si="1"/>
        <v>0.105</v>
      </c>
      <c r="F15" s="58">
        <f t="shared" si="1"/>
        <v>0.105</v>
      </c>
      <c r="G15" s="58">
        <f t="shared" si="1"/>
        <v>0.105</v>
      </c>
      <c r="H15" s="58">
        <f t="shared" si="1"/>
        <v>0.105</v>
      </c>
      <c r="I15" s="58">
        <f t="shared" si="1"/>
        <v>0.105</v>
      </c>
      <c r="J15" s="58">
        <f t="shared" si="1"/>
        <v>0.105</v>
      </c>
      <c r="K15" s="40"/>
      <c r="N15" s="19"/>
    </row>
    <row r="16" spans="1:14" x14ac:dyDescent="0.2">
      <c r="A16" s="17" t="s">
        <v>225</v>
      </c>
      <c r="B16" s="24">
        <f t="shared" ref="B16:J16" si="2">B22*B15</f>
        <v>577.5</v>
      </c>
      <c r="C16" s="24">
        <f t="shared" si="2"/>
        <v>577.5</v>
      </c>
      <c r="D16" s="24">
        <f t="shared" si="2"/>
        <v>577.5</v>
      </c>
      <c r="E16" s="24">
        <f t="shared" si="2"/>
        <v>577.5</v>
      </c>
      <c r="F16" s="24">
        <f t="shared" si="2"/>
        <v>577.5</v>
      </c>
      <c r="G16" s="24">
        <f t="shared" si="2"/>
        <v>577.5</v>
      </c>
      <c r="H16" s="24">
        <f t="shared" si="2"/>
        <v>577.5</v>
      </c>
      <c r="I16" s="24">
        <f t="shared" si="2"/>
        <v>577.5</v>
      </c>
      <c r="J16" s="24">
        <f t="shared" si="2"/>
        <v>577.5</v>
      </c>
      <c r="K16" s="24"/>
      <c r="M16" s="24">
        <f>SUM(B16:L16)</f>
        <v>5197.5</v>
      </c>
      <c r="N16" s="24"/>
    </row>
    <row r="17" spans="1:14" x14ac:dyDescent="0.2">
      <c r="A17" s="17" t="s">
        <v>359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30">
        <f>Tariffe!D678</f>
        <v>0.28999999999999998</v>
      </c>
      <c r="M17" s="24"/>
      <c r="N17" s="24"/>
    </row>
    <row r="18" spans="1:14" x14ac:dyDescent="0.2">
      <c r="A18" s="17" t="s">
        <v>364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>
        <f>L23*L17</f>
        <v>8700</v>
      </c>
      <c r="M18" s="24">
        <f>SUM(B18:L18)</f>
        <v>8700</v>
      </c>
      <c r="N18" s="24"/>
    </row>
    <row r="19" spans="1:14" x14ac:dyDescent="0.2">
      <c r="A19" s="18" t="s">
        <v>375</v>
      </c>
      <c r="B19" s="27">
        <f t="shared" ref="B19:J19" si="3">B16</f>
        <v>577.5</v>
      </c>
      <c r="C19" s="27">
        <f t="shared" si="3"/>
        <v>577.5</v>
      </c>
      <c r="D19" s="27">
        <f t="shared" si="3"/>
        <v>577.5</v>
      </c>
      <c r="E19" s="27">
        <f t="shared" si="3"/>
        <v>577.5</v>
      </c>
      <c r="F19" s="27">
        <f t="shared" si="3"/>
        <v>577.5</v>
      </c>
      <c r="G19" s="27">
        <f t="shared" si="3"/>
        <v>577.5</v>
      </c>
      <c r="H19" s="27">
        <f t="shared" si="3"/>
        <v>577.5</v>
      </c>
      <c r="I19" s="27">
        <f t="shared" si="3"/>
        <v>577.5</v>
      </c>
      <c r="J19" s="27">
        <f t="shared" si="3"/>
        <v>577.5</v>
      </c>
      <c r="K19" s="33"/>
      <c r="L19" s="33">
        <f>SUM(L18)</f>
        <v>8700</v>
      </c>
      <c r="M19" s="33">
        <f>SUM(B19:L19)</f>
        <v>13897.5</v>
      </c>
    </row>
    <row r="20" spans="1:14" x14ac:dyDescent="0.2">
      <c r="A20" s="12" t="s">
        <v>230</v>
      </c>
      <c r="B20" s="28">
        <f t="shared" ref="B20:J20" si="4">B14-B19</f>
        <v>4922.5</v>
      </c>
      <c r="C20" s="28">
        <f t="shared" si="4"/>
        <v>4922.5</v>
      </c>
      <c r="D20" s="66">
        <f t="shared" si="4"/>
        <v>4922.5</v>
      </c>
      <c r="E20" s="66">
        <f t="shared" si="4"/>
        <v>4922.5</v>
      </c>
      <c r="F20" s="28">
        <f t="shared" si="4"/>
        <v>4922.5</v>
      </c>
      <c r="G20" s="28">
        <f t="shared" si="4"/>
        <v>4922.5</v>
      </c>
      <c r="H20" s="28">
        <f t="shared" si="4"/>
        <v>4922.5</v>
      </c>
      <c r="I20" s="28">
        <f t="shared" si="4"/>
        <v>4922.5</v>
      </c>
      <c r="J20" s="28">
        <f t="shared" si="4"/>
        <v>4922.5</v>
      </c>
      <c r="K20" s="28"/>
      <c r="L20" s="28">
        <f>L14-L19</f>
        <v>21300</v>
      </c>
      <c r="M20" s="28">
        <f>SUM(B20:L20)</f>
        <v>65602.5</v>
      </c>
    </row>
    <row r="21" spans="1:14" x14ac:dyDescent="0.2">
      <c r="D21" s="25"/>
      <c r="E21" s="25"/>
    </row>
    <row r="22" spans="1:14" x14ac:dyDescent="0.2">
      <c r="A22" s="17" t="s">
        <v>231</v>
      </c>
      <c r="B22" s="56">
        <f t="shared" ref="B22:J22" si="5">SUM(B11:B13)</f>
        <v>5500</v>
      </c>
      <c r="C22" s="56">
        <f t="shared" si="5"/>
        <v>5500</v>
      </c>
      <c r="D22" s="76">
        <f t="shared" si="5"/>
        <v>5500</v>
      </c>
      <c r="E22" s="56">
        <f t="shared" si="5"/>
        <v>5500</v>
      </c>
      <c r="F22" s="56">
        <f t="shared" si="5"/>
        <v>5500</v>
      </c>
      <c r="G22" s="56">
        <f t="shared" si="5"/>
        <v>5500</v>
      </c>
      <c r="H22" s="56">
        <f t="shared" si="5"/>
        <v>5500</v>
      </c>
      <c r="I22" s="56">
        <f t="shared" si="5"/>
        <v>5500</v>
      </c>
      <c r="J22" s="56">
        <f t="shared" si="5"/>
        <v>5500</v>
      </c>
      <c r="K22" s="24"/>
      <c r="M22" s="24">
        <f>SUM(B22:L22)</f>
        <v>49500</v>
      </c>
    </row>
    <row r="23" spans="1:14" x14ac:dyDescent="0.2">
      <c r="A23" s="17" t="s">
        <v>376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31">
        <f>L12</f>
        <v>30000</v>
      </c>
      <c r="M23" s="24">
        <f>SUM(B23:L23)</f>
        <v>30000</v>
      </c>
    </row>
    <row r="24" spans="1:14" x14ac:dyDescent="0.2">
      <c r="A24" s="17" t="s">
        <v>378</v>
      </c>
      <c r="B24" s="19">
        <f>B22+B23</f>
        <v>5500</v>
      </c>
      <c r="C24" s="19">
        <f t="shared" ref="C24:J24" si="6">C22+C23</f>
        <v>5500</v>
      </c>
      <c r="D24" s="19">
        <f t="shared" si="6"/>
        <v>5500</v>
      </c>
      <c r="E24" s="19">
        <f t="shared" si="6"/>
        <v>5500</v>
      </c>
      <c r="F24" s="19">
        <f t="shared" si="6"/>
        <v>5500</v>
      </c>
      <c r="G24" s="19">
        <f t="shared" si="6"/>
        <v>5500</v>
      </c>
      <c r="H24" s="19">
        <f t="shared" si="6"/>
        <v>5500</v>
      </c>
      <c r="I24" s="19">
        <f t="shared" si="6"/>
        <v>5500</v>
      </c>
      <c r="J24" s="19">
        <f t="shared" si="6"/>
        <v>5500</v>
      </c>
      <c r="K24" s="19"/>
      <c r="L24" s="19">
        <f>L22+L23</f>
        <v>30000</v>
      </c>
      <c r="M24" s="24">
        <f>SUM(B24:L24)</f>
        <v>79500</v>
      </c>
    </row>
    <row r="25" spans="1:14" x14ac:dyDescent="0.2">
      <c r="A25" s="17" t="s">
        <v>235</v>
      </c>
      <c r="B25" s="19">
        <f>B11</f>
        <v>5500</v>
      </c>
      <c r="C25" s="19">
        <f t="shared" ref="C25:J25" si="7">C11</f>
        <v>5500</v>
      </c>
      <c r="D25" s="19">
        <f t="shared" si="7"/>
        <v>5500</v>
      </c>
      <c r="E25" s="19">
        <f t="shared" si="7"/>
        <v>5500</v>
      </c>
      <c r="F25" s="19">
        <f t="shared" si="7"/>
        <v>5500</v>
      </c>
      <c r="G25" s="19">
        <f t="shared" si="7"/>
        <v>5500</v>
      </c>
      <c r="H25" s="19">
        <f t="shared" si="7"/>
        <v>5500</v>
      </c>
      <c r="I25" s="19">
        <f t="shared" si="7"/>
        <v>5500</v>
      </c>
      <c r="J25" s="19">
        <f t="shared" si="7"/>
        <v>5500</v>
      </c>
      <c r="K25" s="19"/>
      <c r="L25" s="19"/>
      <c r="M25" s="24">
        <f>SUM(B25:L25)</f>
        <v>49500</v>
      </c>
    </row>
    <row r="26" spans="1:14" x14ac:dyDescent="0.2">
      <c r="A26" s="17" t="s">
        <v>238</v>
      </c>
      <c r="B26" s="24"/>
      <c r="C26" s="24"/>
      <c r="D26" s="32"/>
      <c r="E26" s="32"/>
      <c r="F26" s="24"/>
      <c r="G26" s="24"/>
      <c r="H26" s="24"/>
      <c r="I26" s="24"/>
      <c r="J26" s="24"/>
      <c r="K26" s="24"/>
      <c r="L26" s="24">
        <f>L12</f>
        <v>30000</v>
      </c>
      <c r="M26" s="24">
        <f>SUM(B26:L26)</f>
        <v>30000</v>
      </c>
    </row>
    <row r="27" spans="1:14" x14ac:dyDescent="0.2">
      <c r="A27" s="17" t="s">
        <v>243</v>
      </c>
      <c r="B27" s="83">
        <f t="shared" ref="B27:J27" si="8">SUM(B25/B9*B10)+B26</f>
        <v>5500</v>
      </c>
      <c r="C27" s="83">
        <f t="shared" si="8"/>
        <v>5500</v>
      </c>
      <c r="D27" s="83">
        <f t="shared" si="8"/>
        <v>5500</v>
      </c>
      <c r="E27" s="83">
        <f t="shared" si="8"/>
        <v>5500</v>
      </c>
      <c r="F27" s="83">
        <f t="shared" si="8"/>
        <v>5500</v>
      </c>
      <c r="G27" s="83">
        <f t="shared" si="8"/>
        <v>5500</v>
      </c>
      <c r="H27" s="83">
        <f t="shared" si="8"/>
        <v>5500</v>
      </c>
      <c r="I27" s="83">
        <f t="shared" si="8"/>
        <v>5500</v>
      </c>
      <c r="J27" s="83">
        <f t="shared" si="8"/>
        <v>5500</v>
      </c>
      <c r="K27" s="17"/>
      <c r="L27" s="83">
        <f>J25+L26</f>
        <v>35500</v>
      </c>
    </row>
    <row r="28" spans="1:14" x14ac:dyDescent="0.2">
      <c r="A28" s="42"/>
    </row>
  </sheetData>
  <mergeCells count="1">
    <mergeCell ref="A1:M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4:L14 B26:K26 M26 K25:L25 B19:L21 M14:M16 M25 M19:M22 B16:K16 B15:K15 B22:K22" formulaRange="1"/>
    <ignoredError sqref="L26" formula="1" formulaRange="1"/>
  </ignoredErrors>
  <legacyDrawingHF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0070C0"/>
  </sheetPr>
  <dimension ref="A1:R2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7" style="13" customWidth="1"/>
    <col min="2" max="12" width="7.7109375" style="13" customWidth="1"/>
    <col min="13" max="14" width="8.7109375" style="13" bestFit="1" customWidth="1"/>
    <col min="15" max="15" width="2.140625" style="13" customWidth="1"/>
    <col min="16" max="16" width="3.42578125" style="13" customWidth="1"/>
    <col min="17" max="17" width="7.7109375" style="13" customWidth="1"/>
    <col min="18" max="16384" width="11.5703125" style="13"/>
  </cols>
  <sheetData>
    <row r="1" spans="1:18" s="12" customFormat="1" ht="15" x14ac:dyDescent="0.25">
      <c r="A1" s="225" t="s">
        <v>287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</row>
    <row r="2" spans="1:18" s="12" customFormat="1" x14ac:dyDescent="0.2">
      <c r="A2" s="13" t="s">
        <v>198</v>
      </c>
      <c r="B2" s="192">
        <v>43952</v>
      </c>
      <c r="C2" s="14"/>
      <c r="D2" s="14"/>
      <c r="M2" s="74"/>
      <c r="Q2" s="44"/>
    </row>
    <row r="3" spans="1:18" s="12" customFormat="1" x14ac:dyDescent="0.2">
      <c r="A3" s="13" t="s">
        <v>201</v>
      </c>
      <c r="B3" s="13"/>
      <c r="C3" s="14"/>
      <c r="D3" s="14"/>
      <c r="M3" s="74">
        <v>44561</v>
      </c>
      <c r="Q3" s="194" t="s">
        <v>424</v>
      </c>
      <c r="R3" s="195"/>
    </row>
    <row r="4" spans="1:18" x14ac:dyDescent="0.2">
      <c r="A4" s="13" t="s">
        <v>354</v>
      </c>
      <c r="B4" s="34">
        <v>1</v>
      </c>
      <c r="C4" s="34">
        <v>1</v>
      </c>
      <c r="D4" s="68">
        <v>1</v>
      </c>
      <c r="E4" s="68">
        <v>1</v>
      </c>
      <c r="F4" s="68">
        <v>1</v>
      </c>
      <c r="G4" s="68">
        <v>1</v>
      </c>
      <c r="H4" s="68">
        <v>1</v>
      </c>
      <c r="I4" s="68">
        <v>1</v>
      </c>
      <c r="J4" s="68">
        <v>1</v>
      </c>
      <c r="K4" s="68">
        <v>1</v>
      </c>
      <c r="L4" s="68">
        <v>1</v>
      </c>
      <c r="M4" s="68">
        <v>1</v>
      </c>
      <c r="N4" s="15"/>
      <c r="O4" s="15"/>
    </row>
    <row r="5" spans="1:18" x14ac:dyDescent="0.2">
      <c r="A5" s="13" t="s">
        <v>204</v>
      </c>
      <c r="B5" s="34" t="s">
        <v>5</v>
      </c>
      <c r="C5" s="34" t="s">
        <v>5</v>
      </c>
      <c r="D5" s="68" t="s">
        <v>5</v>
      </c>
      <c r="E5" s="68" t="s">
        <v>5</v>
      </c>
      <c r="F5" s="68" t="s">
        <v>5</v>
      </c>
      <c r="G5" s="68" t="s">
        <v>5</v>
      </c>
      <c r="H5" s="68" t="s">
        <v>5</v>
      </c>
      <c r="I5" s="68" t="s">
        <v>5</v>
      </c>
      <c r="J5" s="68" t="s">
        <v>5</v>
      </c>
      <c r="K5" s="68" t="s">
        <v>5</v>
      </c>
      <c r="L5" s="68" t="s">
        <v>5</v>
      </c>
      <c r="M5" s="68" t="s">
        <v>5</v>
      </c>
      <c r="N5" s="15"/>
      <c r="O5" s="15"/>
      <c r="Q5" s="68" t="s">
        <v>5</v>
      </c>
    </row>
    <row r="6" spans="1:18" s="12" customFormat="1" x14ac:dyDescent="0.2">
      <c r="A6" s="16" t="s">
        <v>352</v>
      </c>
      <c r="B6" s="35" t="s">
        <v>339</v>
      </c>
      <c r="C6" s="35" t="s">
        <v>340</v>
      </c>
      <c r="D6" s="69" t="s">
        <v>341</v>
      </c>
      <c r="E6" s="69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  <c r="O6" s="85"/>
      <c r="P6" s="35" t="s">
        <v>339</v>
      </c>
      <c r="Q6" s="35" t="s">
        <v>340</v>
      </c>
    </row>
    <row r="7" spans="1:18" x14ac:dyDescent="0.2">
      <c r="A7" s="17" t="s">
        <v>355</v>
      </c>
      <c r="B7" s="57" t="s">
        <v>0</v>
      </c>
      <c r="C7" s="57" t="s">
        <v>0</v>
      </c>
      <c r="D7" s="75" t="s">
        <v>0</v>
      </c>
      <c r="E7" s="75" t="s">
        <v>0</v>
      </c>
      <c r="F7" s="75" t="s">
        <v>0</v>
      </c>
      <c r="G7" s="75" t="s">
        <v>0</v>
      </c>
      <c r="H7" s="75" t="s">
        <v>0</v>
      </c>
      <c r="I7" s="75" t="s">
        <v>0</v>
      </c>
      <c r="J7" s="75" t="s">
        <v>0</v>
      </c>
      <c r="K7" s="75" t="s">
        <v>0</v>
      </c>
      <c r="L7" s="75" t="s">
        <v>0</v>
      </c>
      <c r="M7" s="75" t="s">
        <v>0</v>
      </c>
      <c r="N7" s="15"/>
      <c r="O7" s="15"/>
      <c r="P7" s="36"/>
      <c r="Q7" s="57" t="s">
        <v>0</v>
      </c>
    </row>
    <row r="8" spans="1:18" x14ac:dyDescent="0.2">
      <c r="A8" s="17" t="s">
        <v>211</v>
      </c>
      <c r="B8" s="15" t="s">
        <v>25</v>
      </c>
      <c r="C8" s="15" t="s">
        <v>25</v>
      </c>
      <c r="D8" s="15" t="s">
        <v>25</v>
      </c>
      <c r="E8" s="15" t="s">
        <v>25</v>
      </c>
      <c r="F8" s="15" t="s">
        <v>25</v>
      </c>
      <c r="G8" s="15" t="s">
        <v>25</v>
      </c>
      <c r="H8" s="15" t="s">
        <v>25</v>
      </c>
      <c r="I8" s="15" t="s">
        <v>25</v>
      </c>
      <c r="J8" s="15" t="s">
        <v>25</v>
      </c>
      <c r="K8" s="15" t="s">
        <v>25</v>
      </c>
      <c r="L8" s="15" t="s">
        <v>25</v>
      </c>
      <c r="M8" s="15" t="s">
        <v>25</v>
      </c>
      <c r="N8" s="15"/>
      <c r="O8" s="15"/>
      <c r="P8" s="15"/>
      <c r="Q8" s="15" t="s">
        <v>25</v>
      </c>
    </row>
    <row r="9" spans="1:18" x14ac:dyDescent="0.2">
      <c r="A9" s="17" t="s">
        <v>213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 t="shared" ref="N9" si="0">SUM(B9:M9)</f>
        <v>360</v>
      </c>
      <c r="O9" s="38"/>
      <c r="P9" s="15"/>
      <c r="Q9" s="15">
        <v>0</v>
      </c>
    </row>
    <row r="10" spans="1:18" x14ac:dyDescent="0.2">
      <c r="A10" s="18" t="s">
        <v>215</v>
      </c>
      <c r="B10" s="39">
        <v>30</v>
      </c>
      <c r="C10" s="39">
        <v>30</v>
      </c>
      <c r="D10" s="39">
        <v>30</v>
      </c>
      <c r="E10" s="39">
        <v>30</v>
      </c>
      <c r="F10" s="39">
        <v>30</v>
      </c>
      <c r="G10" s="39">
        <v>30</v>
      </c>
      <c r="H10" s="39">
        <v>30</v>
      </c>
      <c r="I10" s="39">
        <v>30</v>
      </c>
      <c r="J10" s="39">
        <v>30</v>
      </c>
      <c r="K10" s="39">
        <v>30</v>
      </c>
      <c r="L10" s="39">
        <v>30</v>
      </c>
      <c r="M10" s="39">
        <v>30</v>
      </c>
      <c r="N10" s="82">
        <f t="shared" ref="N10" si="1">SUM(B10:M10)</f>
        <v>360</v>
      </c>
      <c r="O10" s="84"/>
      <c r="P10" s="15"/>
      <c r="Q10" s="15">
        <v>0</v>
      </c>
    </row>
    <row r="11" spans="1:18" x14ac:dyDescent="0.2">
      <c r="A11" s="17" t="s">
        <v>389</v>
      </c>
      <c r="B11" s="19">
        <f>80000/12</f>
        <v>6666.666666666667</v>
      </c>
      <c r="C11" s="19">
        <f t="shared" ref="C11:M11" si="2">80000/12</f>
        <v>6666.666666666667</v>
      </c>
      <c r="D11" s="19">
        <f t="shared" si="2"/>
        <v>6666.666666666667</v>
      </c>
      <c r="E11" s="19">
        <f t="shared" si="2"/>
        <v>6666.666666666667</v>
      </c>
      <c r="F11" s="19">
        <f t="shared" si="2"/>
        <v>6666.666666666667</v>
      </c>
      <c r="G11" s="19">
        <f t="shared" si="2"/>
        <v>6666.666666666667</v>
      </c>
      <c r="H11" s="19">
        <f t="shared" si="2"/>
        <v>6666.666666666667</v>
      </c>
      <c r="I11" s="19">
        <f t="shared" si="2"/>
        <v>6666.666666666667</v>
      </c>
      <c r="J11" s="19">
        <f t="shared" si="2"/>
        <v>6666.666666666667</v>
      </c>
      <c r="K11" s="19">
        <f t="shared" si="2"/>
        <v>6666.666666666667</v>
      </c>
      <c r="L11" s="19">
        <f t="shared" si="2"/>
        <v>6666.666666666667</v>
      </c>
      <c r="M11" s="19">
        <f t="shared" si="2"/>
        <v>6666.666666666667</v>
      </c>
      <c r="N11" s="19">
        <f t="shared" ref="N11:N14" si="3">SUM(B11:M11)</f>
        <v>80000</v>
      </c>
      <c r="O11" s="19"/>
      <c r="P11" s="19"/>
      <c r="Q11" s="19"/>
    </row>
    <row r="12" spans="1:18" x14ac:dyDescent="0.2">
      <c r="A12" s="17" t="s">
        <v>7</v>
      </c>
      <c r="B12" s="19"/>
      <c r="C12" s="19">
        <v>20000</v>
      </c>
      <c r="D12" s="26"/>
      <c r="E12" s="26"/>
      <c r="F12" s="19"/>
      <c r="G12" s="19"/>
      <c r="H12" s="19"/>
      <c r="I12" s="19"/>
      <c r="J12" s="19"/>
      <c r="K12" s="19"/>
      <c r="L12" s="19"/>
      <c r="M12" s="19"/>
      <c r="N12" s="19">
        <f t="shared" si="3"/>
        <v>20000</v>
      </c>
      <c r="O12" s="19"/>
      <c r="P12" s="19"/>
      <c r="Q12" s="19">
        <v>30000</v>
      </c>
    </row>
    <row r="13" spans="1:18" x14ac:dyDescent="0.2">
      <c r="A13" s="17"/>
      <c r="B13" s="19"/>
      <c r="C13" s="19"/>
      <c r="D13" s="26"/>
      <c r="E13" s="26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8" x14ac:dyDescent="0.2">
      <c r="A14" s="21" t="s">
        <v>222</v>
      </c>
      <c r="B14" s="22">
        <f t="shared" ref="B14:M14" si="4">SUM(B11:B12)</f>
        <v>6666.666666666667</v>
      </c>
      <c r="C14" s="22">
        <f t="shared" si="4"/>
        <v>26666.666666666668</v>
      </c>
      <c r="D14" s="22">
        <f t="shared" si="4"/>
        <v>6666.666666666667</v>
      </c>
      <c r="E14" s="22">
        <f t="shared" si="4"/>
        <v>6666.666666666667</v>
      </c>
      <c r="F14" s="22">
        <f t="shared" si="4"/>
        <v>6666.666666666667</v>
      </c>
      <c r="G14" s="22">
        <f t="shared" si="4"/>
        <v>6666.666666666667</v>
      </c>
      <c r="H14" s="22">
        <f t="shared" si="4"/>
        <v>6666.666666666667</v>
      </c>
      <c r="I14" s="22">
        <f t="shared" si="4"/>
        <v>6666.666666666667</v>
      </c>
      <c r="J14" s="22">
        <f t="shared" si="4"/>
        <v>6666.666666666667</v>
      </c>
      <c r="K14" s="22">
        <f t="shared" si="4"/>
        <v>6666.666666666667</v>
      </c>
      <c r="L14" s="22">
        <f t="shared" si="4"/>
        <v>6666.666666666667</v>
      </c>
      <c r="M14" s="22">
        <f t="shared" si="4"/>
        <v>6666.666666666667</v>
      </c>
      <c r="N14" s="22">
        <f t="shared" si="3"/>
        <v>100000.00000000001</v>
      </c>
      <c r="O14" s="87"/>
      <c r="P14" s="87"/>
      <c r="Q14" s="22">
        <f>SUM(Q11:Q12)</f>
        <v>30000</v>
      </c>
    </row>
    <row r="15" spans="1:18" x14ac:dyDescent="0.2">
      <c r="A15" s="17" t="s">
        <v>224</v>
      </c>
      <c r="B15" s="58">
        <f>Tariffe!C102</f>
        <v>0.127</v>
      </c>
      <c r="C15" s="58">
        <f>Tariffe!C502</f>
        <v>0.27900000000000003</v>
      </c>
      <c r="D15" s="65">
        <f>$B$15</f>
        <v>0.127</v>
      </c>
      <c r="E15" s="65">
        <f t="shared" ref="E15:M15" si="5">$B$15</f>
        <v>0.127</v>
      </c>
      <c r="F15" s="65">
        <f t="shared" si="5"/>
        <v>0.127</v>
      </c>
      <c r="G15" s="65">
        <f t="shared" si="5"/>
        <v>0.127</v>
      </c>
      <c r="H15" s="65">
        <f t="shared" si="5"/>
        <v>0.127</v>
      </c>
      <c r="I15" s="65">
        <f t="shared" si="5"/>
        <v>0.127</v>
      </c>
      <c r="J15" s="65">
        <f t="shared" si="5"/>
        <v>0.127</v>
      </c>
      <c r="K15" s="65">
        <f t="shared" si="5"/>
        <v>0.127</v>
      </c>
      <c r="L15" s="65">
        <f t="shared" si="5"/>
        <v>0.127</v>
      </c>
      <c r="M15" s="65">
        <f t="shared" si="5"/>
        <v>0.127</v>
      </c>
      <c r="O15" s="25"/>
      <c r="P15" s="88"/>
      <c r="Q15" s="58">
        <f>Tariffe!C702</f>
        <v>0.30399999999999999</v>
      </c>
    </row>
    <row r="16" spans="1:18" x14ac:dyDescent="0.2">
      <c r="A16" s="41" t="s">
        <v>225</v>
      </c>
      <c r="B16" s="32">
        <f t="shared" ref="B16:M16" si="6">B20*B15</f>
        <v>846.66666666666674</v>
      </c>
      <c r="C16" s="32">
        <f t="shared" si="6"/>
        <v>7440.0000000000009</v>
      </c>
      <c r="D16" s="32">
        <f t="shared" si="6"/>
        <v>846.66666666666674</v>
      </c>
      <c r="E16" s="32">
        <f t="shared" si="6"/>
        <v>846.66666666666674</v>
      </c>
      <c r="F16" s="32">
        <f t="shared" si="6"/>
        <v>846.66666666666674</v>
      </c>
      <c r="G16" s="32">
        <f t="shared" si="6"/>
        <v>846.66666666666674</v>
      </c>
      <c r="H16" s="32">
        <f t="shared" si="6"/>
        <v>846.66666666666674</v>
      </c>
      <c r="I16" s="32">
        <f t="shared" si="6"/>
        <v>846.66666666666674</v>
      </c>
      <c r="J16" s="32">
        <f t="shared" si="6"/>
        <v>846.66666666666674</v>
      </c>
      <c r="K16" s="32">
        <f t="shared" si="6"/>
        <v>846.66666666666674</v>
      </c>
      <c r="L16" s="32">
        <f t="shared" si="6"/>
        <v>846.66666666666674</v>
      </c>
      <c r="M16" s="32">
        <f t="shared" si="6"/>
        <v>846.66666666666674</v>
      </c>
      <c r="N16" s="32">
        <f>SUM(B16:M16)</f>
        <v>16753.333333333328</v>
      </c>
      <c r="O16" s="32"/>
      <c r="P16" s="32"/>
      <c r="Q16" s="32">
        <f>Q20*Q15</f>
        <v>9120</v>
      </c>
    </row>
    <row r="17" spans="1:17" x14ac:dyDescent="0.2">
      <c r="A17" s="18" t="s">
        <v>375</v>
      </c>
      <c r="B17" s="27">
        <f t="shared" ref="B17:M17" si="7">B16</f>
        <v>846.66666666666674</v>
      </c>
      <c r="C17" s="27">
        <f t="shared" si="7"/>
        <v>7440.0000000000009</v>
      </c>
      <c r="D17" s="27">
        <f t="shared" si="7"/>
        <v>846.66666666666674</v>
      </c>
      <c r="E17" s="27">
        <f t="shared" si="7"/>
        <v>846.66666666666674</v>
      </c>
      <c r="F17" s="27">
        <f t="shared" si="7"/>
        <v>846.66666666666674</v>
      </c>
      <c r="G17" s="27">
        <f t="shared" si="7"/>
        <v>846.66666666666674</v>
      </c>
      <c r="H17" s="27">
        <f t="shared" si="7"/>
        <v>846.66666666666674</v>
      </c>
      <c r="I17" s="27">
        <f t="shared" si="7"/>
        <v>846.66666666666674</v>
      </c>
      <c r="J17" s="27">
        <f t="shared" si="7"/>
        <v>846.66666666666674</v>
      </c>
      <c r="K17" s="27">
        <f t="shared" si="7"/>
        <v>846.66666666666674</v>
      </c>
      <c r="L17" s="27">
        <f t="shared" si="7"/>
        <v>846.66666666666674</v>
      </c>
      <c r="M17" s="27">
        <f t="shared" si="7"/>
        <v>846.66666666666674</v>
      </c>
      <c r="N17" s="33">
        <f>SUM(B17:M17)</f>
        <v>16753.333333333328</v>
      </c>
      <c r="O17" s="32"/>
      <c r="P17" s="26"/>
      <c r="Q17" s="27">
        <f>Q16</f>
        <v>9120</v>
      </c>
    </row>
    <row r="18" spans="1:17" x14ac:dyDescent="0.2">
      <c r="A18" s="12" t="s">
        <v>230</v>
      </c>
      <c r="B18" s="28">
        <f t="shared" ref="B18:M18" si="8">B14-B17</f>
        <v>5820</v>
      </c>
      <c r="C18" s="28">
        <f t="shared" si="8"/>
        <v>19226.666666666668</v>
      </c>
      <c r="D18" s="66">
        <f t="shared" si="8"/>
        <v>5820</v>
      </c>
      <c r="E18" s="66">
        <f t="shared" si="8"/>
        <v>5820</v>
      </c>
      <c r="F18" s="28">
        <f t="shared" si="8"/>
        <v>5820</v>
      </c>
      <c r="G18" s="28">
        <f t="shared" si="8"/>
        <v>5820</v>
      </c>
      <c r="H18" s="28">
        <f t="shared" si="8"/>
        <v>5820</v>
      </c>
      <c r="I18" s="28">
        <f t="shared" si="8"/>
        <v>5820</v>
      </c>
      <c r="J18" s="28">
        <f t="shared" si="8"/>
        <v>5820</v>
      </c>
      <c r="K18" s="28">
        <f t="shared" si="8"/>
        <v>5820</v>
      </c>
      <c r="L18" s="28">
        <f t="shared" si="8"/>
        <v>5820</v>
      </c>
      <c r="M18" s="28">
        <f t="shared" si="8"/>
        <v>5820</v>
      </c>
      <c r="N18" s="28">
        <f>SUM(B18:M18)</f>
        <v>83246.666666666672</v>
      </c>
      <c r="O18" s="66"/>
      <c r="P18" s="66"/>
      <c r="Q18" s="28">
        <f>Q14-Q17</f>
        <v>20880</v>
      </c>
    </row>
    <row r="19" spans="1:17" x14ac:dyDescent="0.2">
      <c r="D19" s="25"/>
      <c r="E19" s="25"/>
    </row>
    <row r="20" spans="1:17" x14ac:dyDescent="0.2">
      <c r="A20" s="17" t="s">
        <v>231</v>
      </c>
      <c r="B20" s="56">
        <f t="shared" ref="B20:M20" si="9">SUM(B11:B12)</f>
        <v>6666.666666666667</v>
      </c>
      <c r="C20" s="56">
        <f t="shared" si="9"/>
        <v>26666.666666666668</v>
      </c>
      <c r="D20" s="76">
        <f t="shared" si="9"/>
        <v>6666.666666666667</v>
      </c>
      <c r="E20" s="56">
        <f t="shared" si="9"/>
        <v>6666.666666666667</v>
      </c>
      <c r="F20" s="56">
        <f t="shared" si="9"/>
        <v>6666.666666666667</v>
      </c>
      <c r="G20" s="56">
        <f t="shared" si="9"/>
        <v>6666.666666666667</v>
      </c>
      <c r="H20" s="56">
        <f t="shared" si="9"/>
        <v>6666.666666666667</v>
      </c>
      <c r="I20" s="56">
        <f t="shared" si="9"/>
        <v>6666.666666666667</v>
      </c>
      <c r="J20" s="56">
        <f t="shared" si="9"/>
        <v>6666.666666666667</v>
      </c>
      <c r="K20" s="56">
        <f t="shared" si="9"/>
        <v>6666.666666666667</v>
      </c>
      <c r="L20" s="56">
        <f t="shared" si="9"/>
        <v>6666.666666666667</v>
      </c>
      <c r="M20" s="56">
        <f t="shared" si="9"/>
        <v>6666.666666666667</v>
      </c>
      <c r="N20" s="24">
        <f>SUM(B20:M20)</f>
        <v>100000.00000000001</v>
      </c>
      <c r="O20" s="24"/>
      <c r="P20" s="24"/>
      <c r="Q20" s="56">
        <f>SUM(Q11:Q12)</f>
        <v>30000</v>
      </c>
    </row>
    <row r="21" spans="1:17" x14ac:dyDescent="0.2">
      <c r="A21" s="17" t="s">
        <v>235</v>
      </c>
      <c r="B21" s="19">
        <f>B11</f>
        <v>6666.666666666667</v>
      </c>
      <c r="C21" s="19">
        <f t="shared" ref="C21:M21" si="10">C11</f>
        <v>6666.666666666667</v>
      </c>
      <c r="D21" s="19">
        <f t="shared" si="10"/>
        <v>6666.666666666667</v>
      </c>
      <c r="E21" s="19">
        <f t="shared" si="10"/>
        <v>6666.666666666667</v>
      </c>
      <c r="F21" s="19">
        <f t="shared" si="10"/>
        <v>6666.666666666667</v>
      </c>
      <c r="G21" s="19">
        <f t="shared" si="10"/>
        <v>6666.666666666667</v>
      </c>
      <c r="H21" s="19">
        <f t="shared" si="10"/>
        <v>6666.666666666667</v>
      </c>
      <c r="I21" s="19">
        <f t="shared" si="10"/>
        <v>6666.666666666667</v>
      </c>
      <c r="J21" s="19">
        <f t="shared" si="10"/>
        <v>6666.666666666667</v>
      </c>
      <c r="K21" s="19">
        <f t="shared" si="10"/>
        <v>6666.666666666667</v>
      </c>
      <c r="L21" s="19">
        <f t="shared" si="10"/>
        <v>6666.666666666667</v>
      </c>
      <c r="M21" s="19">
        <f t="shared" si="10"/>
        <v>6666.666666666667</v>
      </c>
      <c r="N21" s="24">
        <f>SUM(B21:M21)</f>
        <v>80000</v>
      </c>
      <c r="O21" s="24"/>
      <c r="P21" s="19"/>
      <c r="Q21" s="19">
        <f t="shared" ref="Q21" si="11">Q11</f>
        <v>0</v>
      </c>
    </row>
    <row r="22" spans="1:17" x14ac:dyDescent="0.2">
      <c r="A22" s="17" t="s">
        <v>238</v>
      </c>
      <c r="B22" s="24"/>
      <c r="C22" s="24">
        <f>C12</f>
        <v>20000</v>
      </c>
      <c r="D22" s="32"/>
      <c r="E22" s="32"/>
      <c r="F22" s="24"/>
      <c r="G22" s="24"/>
      <c r="H22" s="24"/>
      <c r="I22" s="24"/>
      <c r="J22" s="24"/>
      <c r="K22" s="24"/>
      <c r="L22" s="24"/>
      <c r="M22" s="24"/>
      <c r="N22" s="24">
        <f>SUM(B22:M22)</f>
        <v>20000</v>
      </c>
      <c r="O22" s="24"/>
      <c r="P22" s="24"/>
      <c r="Q22" s="24">
        <f>Q12</f>
        <v>30000</v>
      </c>
    </row>
    <row r="23" spans="1:17" x14ac:dyDescent="0.2">
      <c r="A23" s="17" t="s">
        <v>243</v>
      </c>
      <c r="B23" s="83">
        <f t="shared" ref="B23:M23" si="12">SUM(B21/B9*B10)+B22</f>
        <v>6666.666666666667</v>
      </c>
      <c r="C23" s="83">
        <f t="shared" si="12"/>
        <v>26666.666666666668</v>
      </c>
      <c r="D23" s="83">
        <f t="shared" si="12"/>
        <v>6666.666666666667</v>
      </c>
      <c r="E23" s="83">
        <f t="shared" si="12"/>
        <v>6666.666666666667</v>
      </c>
      <c r="F23" s="83">
        <f t="shared" si="12"/>
        <v>6666.666666666667</v>
      </c>
      <c r="G23" s="83">
        <f t="shared" si="12"/>
        <v>6666.666666666667</v>
      </c>
      <c r="H23" s="83">
        <f t="shared" si="12"/>
        <v>6666.666666666667</v>
      </c>
      <c r="I23" s="83">
        <f t="shared" si="12"/>
        <v>6666.666666666667</v>
      </c>
      <c r="J23" s="83">
        <f t="shared" si="12"/>
        <v>6666.666666666667</v>
      </c>
      <c r="K23" s="83">
        <f t="shared" si="12"/>
        <v>6666.666666666667</v>
      </c>
      <c r="L23" s="83">
        <f t="shared" si="12"/>
        <v>6666.666666666667</v>
      </c>
      <c r="M23" s="83">
        <f t="shared" si="12"/>
        <v>6666.666666666667</v>
      </c>
      <c r="P23" s="24"/>
      <c r="Q23" s="83">
        <f>M21+Q22</f>
        <v>36666.666666666664</v>
      </c>
    </row>
    <row r="24" spans="1:17" x14ac:dyDescent="0.2">
      <c r="A24" s="42"/>
    </row>
  </sheetData>
  <mergeCells count="1">
    <mergeCell ref="A1:Q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Q14 Q20" formulaRange="1"/>
  </ignoredErrors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98F2-8CB9-49B1-B605-B76699EA43F1}">
  <sheetPr>
    <tabColor rgb="FF0070C0"/>
  </sheetPr>
  <dimension ref="A1:L28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140625" style="13" customWidth="1"/>
    <col min="2" max="3" width="9.28515625" style="13" bestFit="1" customWidth="1"/>
    <col min="4" max="4" width="8.7109375" style="13" bestFit="1" customWidth="1"/>
    <col min="5" max="5" width="2.140625" style="13" customWidth="1"/>
    <col min="6" max="6" width="3.42578125" style="13" customWidth="1"/>
    <col min="7" max="7" width="9.28515625" style="13" customWidth="1"/>
    <col min="8" max="16384" width="11.5703125" style="13"/>
  </cols>
  <sheetData>
    <row r="1" spans="1:12" s="12" customFormat="1" ht="14.45" customHeight="1" x14ac:dyDescent="0.2">
      <c r="A1" s="225" t="s">
        <v>502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</row>
    <row r="2" spans="1:12" s="12" customFormat="1" x14ac:dyDescent="0.2">
      <c r="A2" s="13" t="s">
        <v>198</v>
      </c>
      <c r="B2" s="74">
        <v>44501</v>
      </c>
      <c r="C2" s="74"/>
      <c r="G2" s="44"/>
    </row>
    <row r="3" spans="1:12" s="12" customFormat="1" x14ac:dyDescent="0.2">
      <c r="A3" s="13" t="s">
        <v>201</v>
      </c>
      <c r="C3" s="74">
        <v>44545</v>
      </c>
      <c r="G3" s="194" t="s">
        <v>424</v>
      </c>
      <c r="H3" s="195"/>
    </row>
    <row r="4" spans="1:12" x14ac:dyDescent="0.2">
      <c r="A4" s="13" t="s">
        <v>354</v>
      </c>
      <c r="B4" s="34">
        <v>1</v>
      </c>
      <c r="C4" s="34">
        <v>1</v>
      </c>
      <c r="D4" s="15"/>
      <c r="E4" s="15"/>
    </row>
    <row r="5" spans="1:12" x14ac:dyDescent="0.2">
      <c r="A5" s="13" t="s">
        <v>204</v>
      </c>
      <c r="B5" s="34" t="s">
        <v>5</v>
      </c>
      <c r="C5" s="34" t="s">
        <v>5</v>
      </c>
      <c r="D5" s="15"/>
      <c r="E5" s="15"/>
      <c r="G5" s="34" t="s">
        <v>5</v>
      </c>
    </row>
    <row r="6" spans="1:12" s="12" customFormat="1" x14ac:dyDescent="0.2">
      <c r="A6" s="16" t="s">
        <v>352</v>
      </c>
      <c r="B6" s="35" t="s">
        <v>349</v>
      </c>
      <c r="C6" s="35" t="s">
        <v>350</v>
      </c>
      <c r="D6" s="35" t="s">
        <v>351</v>
      </c>
      <c r="E6" s="199"/>
      <c r="F6" s="35" t="s">
        <v>339</v>
      </c>
      <c r="G6" s="35" t="s">
        <v>340</v>
      </c>
    </row>
    <row r="7" spans="1:12" x14ac:dyDescent="0.2">
      <c r="A7" s="13" t="s">
        <v>355</v>
      </c>
      <c r="B7" s="57" t="s">
        <v>0</v>
      </c>
      <c r="C7" s="57" t="s">
        <v>0</v>
      </c>
      <c r="D7" s="15"/>
      <c r="E7" s="15"/>
      <c r="F7" s="15"/>
      <c r="G7" s="57" t="s">
        <v>0</v>
      </c>
    </row>
    <row r="8" spans="1:12" x14ac:dyDescent="0.2">
      <c r="A8" s="13" t="s">
        <v>211</v>
      </c>
      <c r="B8" s="15" t="s">
        <v>25</v>
      </c>
      <c r="C8" s="15" t="s">
        <v>25</v>
      </c>
      <c r="D8" s="15"/>
      <c r="E8" s="15"/>
      <c r="F8" s="15"/>
      <c r="G8" s="15" t="s">
        <v>25</v>
      </c>
    </row>
    <row r="9" spans="1:12" x14ac:dyDescent="0.2">
      <c r="A9" s="13" t="s">
        <v>213</v>
      </c>
      <c r="B9" s="15">
        <v>30</v>
      </c>
      <c r="C9" s="15">
        <v>15</v>
      </c>
      <c r="D9" s="206">
        <f>SUM(B9:C9)</f>
        <v>45</v>
      </c>
      <c r="E9" s="38"/>
      <c r="F9" s="15"/>
      <c r="G9" s="15">
        <v>0</v>
      </c>
    </row>
    <row r="10" spans="1:12" x14ac:dyDescent="0.2">
      <c r="A10" s="13" t="s">
        <v>215</v>
      </c>
      <c r="B10" s="15">
        <v>30</v>
      </c>
      <c r="C10" s="15">
        <v>30</v>
      </c>
      <c r="D10" s="206">
        <f>SUM(B10:C10)</f>
        <v>60</v>
      </c>
      <c r="E10" s="38"/>
      <c r="F10" s="15"/>
      <c r="G10" s="15">
        <v>0</v>
      </c>
    </row>
    <row r="11" spans="1:12" x14ac:dyDescent="0.2">
      <c r="A11" s="13" t="s">
        <v>217</v>
      </c>
      <c r="B11" s="15">
        <v>20</v>
      </c>
      <c r="C11" s="15">
        <v>10</v>
      </c>
      <c r="D11" s="206">
        <f>SUM(B11:C11)</f>
        <v>30</v>
      </c>
      <c r="E11" s="38"/>
      <c r="F11" s="15"/>
      <c r="G11" s="15"/>
    </row>
    <row r="12" spans="1:12" x14ac:dyDescent="0.2">
      <c r="A12" s="13" t="s">
        <v>218</v>
      </c>
      <c r="B12" s="15">
        <f>B11</f>
        <v>20</v>
      </c>
      <c r="C12" s="15">
        <f>B12+C11</f>
        <v>30</v>
      </c>
      <c r="D12" s="38"/>
      <c r="E12" s="38"/>
      <c r="F12" s="15"/>
      <c r="G12" s="15"/>
    </row>
    <row r="13" spans="1:12" x14ac:dyDescent="0.2">
      <c r="A13" s="13" t="s">
        <v>219</v>
      </c>
      <c r="B13" s="15">
        <v>12</v>
      </c>
      <c r="C13" s="15">
        <v>8</v>
      </c>
      <c r="D13" s="206">
        <f>SUM(B13:C13)</f>
        <v>20</v>
      </c>
      <c r="E13" s="38"/>
      <c r="F13" s="15"/>
      <c r="G13" s="15"/>
    </row>
    <row r="14" spans="1:12" x14ac:dyDescent="0.2">
      <c r="A14" s="166" t="s">
        <v>220</v>
      </c>
      <c r="B14" s="39">
        <f>B13</f>
        <v>12</v>
      </c>
      <c r="C14" s="39">
        <f>B14+C13</f>
        <v>20</v>
      </c>
      <c r="D14" s="82"/>
      <c r="E14" s="38"/>
      <c r="F14" s="15"/>
      <c r="G14" s="39"/>
    </row>
    <row r="15" spans="1:12" x14ac:dyDescent="0.2">
      <c r="A15" s="13" t="s">
        <v>389</v>
      </c>
      <c r="B15" s="19">
        <f t="shared" ref="B15" si="0">80000/12</f>
        <v>6666.666666666667</v>
      </c>
      <c r="C15" s="19">
        <f>(80000/12)/2</f>
        <v>3333.3333333333335</v>
      </c>
      <c r="D15" s="19">
        <f>SUM(B15:C15)</f>
        <v>10000</v>
      </c>
      <c r="E15" s="19"/>
      <c r="F15" s="19"/>
      <c r="G15" s="19"/>
    </row>
    <row r="16" spans="1:12" x14ac:dyDescent="0.2">
      <c r="A16" s="17" t="s">
        <v>426</v>
      </c>
      <c r="B16" s="19"/>
      <c r="C16" s="19"/>
      <c r="D16" s="19">
        <f>SUM(B16:C16)</f>
        <v>0</v>
      </c>
      <c r="E16" s="19"/>
      <c r="F16" s="19"/>
      <c r="G16" s="19">
        <v>30000</v>
      </c>
    </row>
    <row r="17" spans="1:7" x14ac:dyDescent="0.2">
      <c r="B17" s="19"/>
      <c r="C17" s="19"/>
      <c r="D17" s="19"/>
      <c r="E17" s="19"/>
      <c r="F17" s="19"/>
      <c r="G17" s="19"/>
    </row>
    <row r="18" spans="1:7" x14ac:dyDescent="0.2">
      <c r="A18" s="168" t="s">
        <v>222</v>
      </c>
      <c r="B18" s="169">
        <f t="shared" ref="B18:C18" si="1">SUM(B15:B16)</f>
        <v>6666.666666666667</v>
      </c>
      <c r="C18" s="169">
        <f t="shared" si="1"/>
        <v>3333.3333333333335</v>
      </c>
      <c r="D18" s="169">
        <f>SUM(B18:C18)</f>
        <v>10000</v>
      </c>
      <c r="E18" s="28"/>
      <c r="F18" s="28"/>
      <c r="G18" s="169">
        <f>SUM(G15:G16)</f>
        <v>30000</v>
      </c>
    </row>
    <row r="19" spans="1:7" x14ac:dyDescent="0.2">
      <c r="A19" s="13" t="s">
        <v>224</v>
      </c>
      <c r="B19" s="58">
        <v>0.127</v>
      </c>
      <c r="C19" s="58">
        <v>0.127</v>
      </c>
      <c r="F19" s="40"/>
      <c r="G19" s="58">
        <v>0.30399999999999999</v>
      </c>
    </row>
    <row r="20" spans="1:7" x14ac:dyDescent="0.2">
      <c r="A20" s="13" t="s">
        <v>225</v>
      </c>
      <c r="B20" s="19">
        <f t="shared" ref="B20:C20" si="2">B24*B19</f>
        <v>508.00000000000006</v>
      </c>
      <c r="C20" s="19">
        <f t="shared" si="2"/>
        <v>338.66666666666669</v>
      </c>
      <c r="D20" s="19">
        <f>SUM(B20:C20)</f>
        <v>846.66666666666674</v>
      </c>
      <c r="E20" s="19"/>
      <c r="F20" s="19"/>
      <c r="G20" s="19">
        <f>G24*G19</f>
        <v>6080</v>
      </c>
    </row>
    <row r="21" spans="1:7" x14ac:dyDescent="0.2">
      <c r="A21" s="166" t="s">
        <v>375</v>
      </c>
      <c r="B21" s="27">
        <f t="shared" ref="B21:C21" si="3">B20</f>
        <v>508.00000000000006</v>
      </c>
      <c r="C21" s="27">
        <f t="shared" si="3"/>
        <v>338.66666666666669</v>
      </c>
      <c r="D21" s="27">
        <f>SUM(B21:C21)</f>
        <v>846.66666666666674</v>
      </c>
      <c r="E21" s="19"/>
      <c r="F21" s="19"/>
      <c r="G21" s="27">
        <f>G20</f>
        <v>6080</v>
      </c>
    </row>
    <row r="22" spans="1:7" x14ac:dyDescent="0.2">
      <c r="A22" s="12" t="s">
        <v>230</v>
      </c>
      <c r="B22" s="28">
        <f t="shared" ref="B22:C22" si="4">B18-B21</f>
        <v>6158.666666666667</v>
      </c>
      <c r="C22" s="28">
        <f t="shared" si="4"/>
        <v>2994.666666666667</v>
      </c>
      <c r="D22" s="28">
        <f>SUM(B22:C22)</f>
        <v>9153.3333333333339</v>
      </c>
      <c r="E22" s="28"/>
      <c r="F22" s="28"/>
      <c r="G22" s="28">
        <f>G18-G21</f>
        <v>23920</v>
      </c>
    </row>
    <row r="24" spans="1:7" x14ac:dyDescent="0.2">
      <c r="A24" s="13" t="s">
        <v>231</v>
      </c>
      <c r="B24" s="56">
        <f>SUM((B15)/B11*B13)+((B16)/B12*B14)</f>
        <v>4000.0000000000005</v>
      </c>
      <c r="C24" s="56">
        <f>SUM((C15)/C11*C13)+((C16)/C12*C14)</f>
        <v>2666.666666666667</v>
      </c>
      <c r="D24" s="19">
        <f>SUM(B24:C24)</f>
        <v>6666.6666666666679</v>
      </c>
      <c r="E24" s="19"/>
      <c r="F24" s="19"/>
      <c r="G24" s="56">
        <f>SUM(G16)/C12*C14</f>
        <v>20000</v>
      </c>
    </row>
    <row r="25" spans="1:7" x14ac:dyDescent="0.2">
      <c r="A25" s="13" t="s">
        <v>235</v>
      </c>
      <c r="B25" s="19">
        <f t="shared" ref="B25:C25" si="5">B15</f>
        <v>6666.666666666667</v>
      </c>
      <c r="C25" s="19">
        <f t="shared" si="5"/>
        <v>3333.3333333333335</v>
      </c>
      <c r="D25" s="19">
        <f>SUM(B25:C25)</f>
        <v>10000</v>
      </c>
      <c r="E25" s="19"/>
      <c r="F25" s="19"/>
      <c r="G25" s="19">
        <f>C25/C9*C10</f>
        <v>6666.666666666667</v>
      </c>
    </row>
    <row r="26" spans="1:7" x14ac:dyDescent="0.2">
      <c r="A26" s="13" t="s">
        <v>238</v>
      </c>
      <c r="B26" s="19"/>
      <c r="C26" s="19"/>
      <c r="D26" s="19">
        <f>SUM(B26:C26)</f>
        <v>0</v>
      </c>
      <c r="E26" s="19"/>
      <c r="F26" s="19"/>
      <c r="G26" s="19">
        <f>G16</f>
        <v>30000</v>
      </c>
    </row>
    <row r="27" spans="1:7" x14ac:dyDescent="0.2">
      <c r="A27" s="13" t="s">
        <v>243</v>
      </c>
      <c r="B27" s="83">
        <f>SUM(B25/B9*B10)+B26</f>
        <v>6666.666666666667</v>
      </c>
      <c r="C27" s="83">
        <f t="shared" ref="C27" si="6">SUM(C25/C9*C10)+C26</f>
        <v>6666.666666666667</v>
      </c>
      <c r="F27" s="19"/>
      <c r="G27" s="83">
        <f>SUM(G25+G18)</f>
        <v>36666.666666666664</v>
      </c>
    </row>
    <row r="28" spans="1:7" x14ac:dyDescent="0.2">
      <c r="A28" s="12"/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43BE2-F9F6-4A4A-81B9-5FC16ACFC7EE}">
  <sheetPr>
    <tabColor rgb="FF00B0F0"/>
  </sheetPr>
  <dimension ref="A1:Q4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6.710937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288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s="12" customFormat="1" x14ac:dyDescent="0.2">
      <c r="A2" s="13" t="s">
        <v>198</v>
      </c>
      <c r="B2" s="192">
        <v>43952</v>
      </c>
      <c r="C2" s="13"/>
    </row>
    <row r="3" spans="1:14" s="12" customFormat="1" x14ac:dyDescent="0.2">
      <c r="A3" s="13" t="s">
        <v>201</v>
      </c>
      <c r="B3" s="13"/>
      <c r="C3" s="13"/>
      <c r="M3" s="74">
        <v>44561</v>
      </c>
    </row>
    <row r="4" spans="1:14" s="12" customFormat="1" x14ac:dyDescent="0.2">
      <c r="A4" s="13" t="s">
        <v>353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x14ac:dyDescent="0.2">
      <c r="A5" s="13" t="s">
        <v>354</v>
      </c>
      <c r="B5" s="34">
        <v>1</v>
      </c>
      <c r="C5" s="34">
        <v>1</v>
      </c>
      <c r="D5" s="34">
        <v>1</v>
      </c>
      <c r="E5" s="34">
        <v>1</v>
      </c>
      <c r="F5" s="34">
        <v>1</v>
      </c>
      <c r="G5" s="34">
        <v>1</v>
      </c>
      <c r="H5" s="34">
        <v>1</v>
      </c>
      <c r="I5" s="34">
        <v>1</v>
      </c>
      <c r="J5" s="34">
        <v>1</v>
      </c>
      <c r="K5" s="34">
        <v>1</v>
      </c>
      <c r="L5" s="34">
        <v>1</v>
      </c>
      <c r="M5" s="34">
        <v>1</v>
      </c>
      <c r="N5" s="15"/>
    </row>
    <row r="6" spans="1:14" x14ac:dyDescent="0.2">
      <c r="A6" s="13" t="s">
        <v>204</v>
      </c>
      <c r="B6" s="34" t="s">
        <v>5</v>
      </c>
      <c r="C6" s="34" t="s">
        <v>5</v>
      </c>
      <c r="D6" s="34" t="s">
        <v>5</v>
      </c>
      <c r="E6" s="34" t="s">
        <v>5</v>
      </c>
      <c r="F6" s="34" t="s">
        <v>5</v>
      </c>
      <c r="G6" s="34" t="s">
        <v>5</v>
      </c>
      <c r="H6" s="34" t="s">
        <v>5</v>
      </c>
      <c r="I6" s="34" t="s">
        <v>5</v>
      </c>
      <c r="J6" s="34" t="s">
        <v>5</v>
      </c>
      <c r="K6" s="34" t="s">
        <v>5</v>
      </c>
      <c r="L6" s="34" t="s">
        <v>5</v>
      </c>
      <c r="M6" s="34" t="s">
        <v>5</v>
      </c>
      <c r="N6" s="15"/>
    </row>
    <row r="7" spans="1:14" s="12" customFormat="1" x14ac:dyDescent="0.2">
      <c r="A7" s="16" t="s">
        <v>352</v>
      </c>
      <c r="B7" s="35" t="s">
        <v>339</v>
      </c>
      <c r="C7" s="35" t="s">
        <v>340</v>
      </c>
      <c r="D7" s="35" t="s">
        <v>341</v>
      </c>
      <c r="E7" s="35" t="s">
        <v>342</v>
      </c>
      <c r="F7" s="35" t="s">
        <v>343</v>
      </c>
      <c r="G7" s="35" t="s">
        <v>344</v>
      </c>
      <c r="H7" s="35" t="s">
        <v>345</v>
      </c>
      <c r="I7" s="35" t="s">
        <v>346</v>
      </c>
      <c r="J7" s="35" t="s">
        <v>347</v>
      </c>
      <c r="K7" s="35" t="s">
        <v>348</v>
      </c>
      <c r="L7" s="35" t="s">
        <v>349</v>
      </c>
      <c r="M7" s="35" t="s">
        <v>350</v>
      </c>
      <c r="N7" s="35" t="s">
        <v>351</v>
      </c>
    </row>
    <row r="8" spans="1:14" x14ac:dyDescent="0.2">
      <c r="A8" s="17" t="s">
        <v>355</v>
      </c>
      <c r="B8" s="50" t="s">
        <v>3</v>
      </c>
      <c r="C8" s="50" t="s">
        <v>3</v>
      </c>
      <c r="D8" s="50" t="s">
        <v>3</v>
      </c>
      <c r="E8" s="50" t="s">
        <v>3</v>
      </c>
      <c r="F8" s="50" t="s">
        <v>3</v>
      </c>
      <c r="G8" s="50" t="s">
        <v>3</v>
      </c>
      <c r="H8" s="50" t="s">
        <v>3</v>
      </c>
      <c r="I8" s="50" t="s">
        <v>3</v>
      </c>
      <c r="J8" s="50" t="s">
        <v>3</v>
      </c>
      <c r="K8" s="50" t="s">
        <v>3</v>
      </c>
      <c r="L8" s="50" t="s">
        <v>3</v>
      </c>
      <c r="M8" s="50" t="s">
        <v>3</v>
      </c>
      <c r="N8" s="36"/>
    </row>
    <row r="9" spans="1:14" x14ac:dyDescent="0.2">
      <c r="A9" s="17" t="s">
        <v>211</v>
      </c>
      <c r="B9" s="15" t="s">
        <v>25</v>
      </c>
      <c r="C9" s="15" t="s">
        <v>25</v>
      </c>
      <c r="D9" s="15" t="s">
        <v>25</v>
      </c>
      <c r="E9" s="15" t="s">
        <v>25</v>
      </c>
      <c r="F9" s="15" t="s">
        <v>25</v>
      </c>
      <c r="G9" s="15" t="s">
        <v>25</v>
      </c>
      <c r="H9" s="15" t="s">
        <v>25</v>
      </c>
      <c r="I9" s="15" t="s">
        <v>25</v>
      </c>
      <c r="J9" s="15" t="s">
        <v>25</v>
      </c>
      <c r="K9" s="15" t="s">
        <v>25</v>
      </c>
      <c r="L9" s="15" t="s">
        <v>25</v>
      </c>
      <c r="M9" s="15" t="s">
        <v>25</v>
      </c>
      <c r="N9" s="36"/>
    </row>
    <row r="10" spans="1:14" x14ac:dyDescent="0.2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45">
        <f t="shared" ref="N10:N12" si="0">SUM(B10:M10)</f>
        <v>360</v>
      </c>
    </row>
    <row r="11" spans="1:14" x14ac:dyDescent="0.2">
      <c r="A11" s="17" t="s">
        <v>214</v>
      </c>
      <c r="B11" s="15">
        <f>B10</f>
        <v>30</v>
      </c>
      <c r="C11" s="15">
        <f>C10+B11</f>
        <v>60</v>
      </c>
      <c r="D11" s="15">
        <f t="shared" ref="D11:M11" si="1">D10+C11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36"/>
    </row>
    <row r="12" spans="1:14" x14ac:dyDescent="0.2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89">
        <f t="shared" si="0"/>
        <v>360</v>
      </c>
    </row>
    <row r="13" spans="1:14" s="19" customFormat="1" x14ac:dyDescent="0.2">
      <c r="A13" s="33" t="s">
        <v>221</v>
      </c>
      <c r="B13" s="82">
        <f>B14</f>
        <v>4000</v>
      </c>
      <c r="C13" s="82">
        <f t="shared" ref="C13:M13" si="2">C14+B13</f>
        <v>8000</v>
      </c>
      <c r="D13" s="82">
        <f t="shared" si="2"/>
        <v>12000</v>
      </c>
      <c r="E13" s="82">
        <f t="shared" si="2"/>
        <v>16000</v>
      </c>
      <c r="F13" s="82">
        <f t="shared" si="2"/>
        <v>20000</v>
      </c>
      <c r="G13" s="82">
        <f t="shared" si="2"/>
        <v>24000</v>
      </c>
      <c r="H13" s="82">
        <f t="shared" si="2"/>
        <v>28000</v>
      </c>
      <c r="I13" s="82">
        <f t="shared" si="2"/>
        <v>32000</v>
      </c>
      <c r="J13" s="82">
        <f t="shared" si="2"/>
        <v>36000</v>
      </c>
      <c r="K13" s="82">
        <f t="shared" si="2"/>
        <v>40000</v>
      </c>
      <c r="L13" s="82">
        <f t="shared" si="2"/>
        <v>44000</v>
      </c>
      <c r="M13" s="82">
        <f t="shared" si="2"/>
        <v>48000</v>
      </c>
      <c r="N13" s="81"/>
    </row>
    <row r="14" spans="1:14" x14ac:dyDescent="0.2">
      <c r="A14" s="17" t="s">
        <v>389</v>
      </c>
      <c r="B14" s="19">
        <v>4000</v>
      </c>
      <c r="C14" s="19">
        <v>4000</v>
      </c>
      <c r="D14" s="19">
        <v>4000</v>
      </c>
      <c r="E14" s="19">
        <v>4000</v>
      </c>
      <c r="F14" s="19">
        <v>4000</v>
      </c>
      <c r="G14" s="19">
        <v>4000</v>
      </c>
      <c r="H14" s="19">
        <v>4000</v>
      </c>
      <c r="I14" s="19">
        <v>4000</v>
      </c>
      <c r="J14" s="19">
        <v>4000</v>
      </c>
      <c r="K14" s="19">
        <v>4000</v>
      </c>
      <c r="L14" s="19">
        <v>4000</v>
      </c>
      <c r="M14" s="19">
        <v>4000</v>
      </c>
      <c r="N14" s="24">
        <f t="shared" ref="N14:N19" si="3">SUM(B14:M14)</f>
        <v>48000</v>
      </c>
    </row>
    <row r="15" spans="1:14" x14ac:dyDescent="0.2">
      <c r="A15" s="17" t="s">
        <v>423</v>
      </c>
      <c r="B15" s="19"/>
      <c r="C15" s="19"/>
      <c r="D15" s="19"/>
      <c r="E15" s="19">
        <v>200</v>
      </c>
      <c r="F15" s="19">
        <v>200</v>
      </c>
      <c r="G15" s="19">
        <v>200</v>
      </c>
      <c r="H15" s="19">
        <v>200</v>
      </c>
      <c r="I15" s="19">
        <v>200</v>
      </c>
      <c r="J15" s="19">
        <v>200</v>
      </c>
      <c r="K15" s="19">
        <v>200</v>
      </c>
      <c r="L15" s="19">
        <v>200</v>
      </c>
      <c r="M15" s="19">
        <v>200</v>
      </c>
      <c r="N15" s="24">
        <f t="shared" si="3"/>
        <v>1800</v>
      </c>
    </row>
    <row r="16" spans="1:14" x14ac:dyDescent="0.2">
      <c r="A16" s="17" t="s">
        <v>431</v>
      </c>
      <c r="B16" s="19"/>
      <c r="C16" s="19"/>
      <c r="D16" s="19"/>
      <c r="E16" s="19">
        <v>5000</v>
      </c>
      <c r="F16" s="19"/>
      <c r="G16" s="19"/>
      <c r="H16" s="19"/>
      <c r="I16" s="19"/>
      <c r="J16" s="19"/>
      <c r="K16" s="19"/>
      <c r="L16" s="19"/>
      <c r="M16" s="19"/>
      <c r="N16" s="24">
        <f t="shared" si="3"/>
        <v>5000</v>
      </c>
    </row>
    <row r="17" spans="1:17" x14ac:dyDescent="0.2">
      <c r="A17" s="17" t="s">
        <v>390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19">
        <f>M13/12</f>
        <v>4000</v>
      </c>
      <c r="N17" s="24">
        <f t="shared" si="3"/>
        <v>4000</v>
      </c>
    </row>
    <row r="18" spans="1:17" x14ac:dyDescent="0.2">
      <c r="A18" s="17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9"/>
      <c r="N18" s="24"/>
    </row>
    <row r="19" spans="1:17" x14ac:dyDescent="0.2">
      <c r="A19" s="21" t="s">
        <v>222</v>
      </c>
      <c r="B19" s="22">
        <f t="shared" ref="B19:M19" si="4">SUM(B14:B18)</f>
        <v>4000</v>
      </c>
      <c r="C19" s="22">
        <f t="shared" si="4"/>
        <v>4000</v>
      </c>
      <c r="D19" s="22">
        <f t="shared" si="4"/>
        <v>4000</v>
      </c>
      <c r="E19" s="22">
        <f t="shared" si="4"/>
        <v>9200</v>
      </c>
      <c r="F19" s="22">
        <f t="shared" si="4"/>
        <v>4200</v>
      </c>
      <c r="G19" s="22">
        <f t="shared" si="4"/>
        <v>4200</v>
      </c>
      <c r="H19" s="22">
        <f t="shared" si="4"/>
        <v>4200</v>
      </c>
      <c r="I19" s="22">
        <f t="shared" si="4"/>
        <v>4200</v>
      </c>
      <c r="J19" s="22">
        <f t="shared" si="4"/>
        <v>4200</v>
      </c>
      <c r="K19" s="22">
        <f t="shared" si="4"/>
        <v>4200</v>
      </c>
      <c r="L19" s="22">
        <f t="shared" si="4"/>
        <v>4200</v>
      </c>
      <c r="M19" s="22">
        <f t="shared" si="4"/>
        <v>8200</v>
      </c>
      <c r="N19" s="22">
        <f t="shared" si="3"/>
        <v>58800</v>
      </c>
    </row>
    <row r="20" spans="1:17" x14ac:dyDescent="0.2">
      <c r="A20" s="17" t="s">
        <v>363</v>
      </c>
      <c r="B20" s="59">
        <f>Tariffe!H48</f>
        <v>0.01</v>
      </c>
      <c r="C20" s="59">
        <f>B20</f>
        <v>0.01</v>
      </c>
      <c r="D20" s="59">
        <f>B20</f>
        <v>0.01</v>
      </c>
      <c r="E20" s="59">
        <f>Tariffe!H152</f>
        <v>8.5000000000000006E-2</v>
      </c>
      <c r="F20" s="59">
        <f>Tariffe!H52</f>
        <v>1.2999999999999999E-2</v>
      </c>
      <c r="G20" s="59">
        <f>$F$20</f>
        <v>1.2999999999999999E-2</v>
      </c>
      <c r="H20" s="59">
        <f t="shared" ref="H20:L20" si="5">G20</f>
        <v>1.2999999999999999E-2</v>
      </c>
      <c r="I20" s="59">
        <f t="shared" si="5"/>
        <v>1.2999999999999999E-2</v>
      </c>
      <c r="J20" s="59">
        <f t="shared" si="5"/>
        <v>1.2999999999999999E-2</v>
      </c>
      <c r="K20" s="59">
        <f t="shared" si="5"/>
        <v>1.2999999999999999E-2</v>
      </c>
      <c r="L20" s="59">
        <f t="shared" si="5"/>
        <v>1.2999999999999999E-2</v>
      </c>
      <c r="M20" s="59">
        <f>Tariffe!H132</f>
        <v>7.0000000000000007E-2</v>
      </c>
      <c r="N20" s="17"/>
      <c r="O20" s="43"/>
      <c r="P20" s="42"/>
      <c r="Q20" s="42"/>
    </row>
    <row r="21" spans="1:17" x14ac:dyDescent="0.2">
      <c r="A21" s="18" t="s">
        <v>368</v>
      </c>
      <c r="B21" s="33">
        <f t="shared" ref="B21:M21" si="6">B24*B20</f>
        <v>40</v>
      </c>
      <c r="C21" s="33">
        <f t="shared" si="6"/>
        <v>40</v>
      </c>
      <c r="D21" s="33">
        <f t="shared" si="6"/>
        <v>40</v>
      </c>
      <c r="E21" s="33">
        <f t="shared" si="6"/>
        <v>782</v>
      </c>
      <c r="F21" s="33">
        <f t="shared" si="6"/>
        <v>54.599999999999994</v>
      </c>
      <c r="G21" s="33">
        <f t="shared" si="6"/>
        <v>54.599999999999994</v>
      </c>
      <c r="H21" s="33">
        <f t="shared" si="6"/>
        <v>54.599999999999994</v>
      </c>
      <c r="I21" s="33">
        <f t="shared" si="6"/>
        <v>54.599999999999994</v>
      </c>
      <c r="J21" s="33">
        <f t="shared" si="6"/>
        <v>54.599999999999994</v>
      </c>
      <c r="K21" s="33">
        <f t="shared" si="6"/>
        <v>54.599999999999994</v>
      </c>
      <c r="L21" s="33">
        <f t="shared" si="6"/>
        <v>54.599999999999994</v>
      </c>
      <c r="M21" s="33">
        <f t="shared" si="6"/>
        <v>574</v>
      </c>
      <c r="N21" s="33">
        <f>SUM(B21:M21)</f>
        <v>1858.1999999999996</v>
      </c>
    </row>
    <row r="22" spans="1:17" x14ac:dyDescent="0.2">
      <c r="A22" s="42" t="s">
        <v>230</v>
      </c>
      <c r="B22" s="28">
        <f>B19-B21</f>
        <v>3960</v>
      </c>
      <c r="C22" s="28">
        <f t="shared" ref="C22:M22" si="7">C19-C21</f>
        <v>3960</v>
      </c>
      <c r="D22" s="28">
        <f t="shared" si="7"/>
        <v>3960</v>
      </c>
      <c r="E22" s="28">
        <f t="shared" si="7"/>
        <v>8418</v>
      </c>
      <c r="F22" s="28">
        <f t="shared" si="7"/>
        <v>4145.3999999999996</v>
      </c>
      <c r="G22" s="28">
        <f t="shared" si="7"/>
        <v>4145.3999999999996</v>
      </c>
      <c r="H22" s="28">
        <f t="shared" si="7"/>
        <v>4145.3999999999996</v>
      </c>
      <c r="I22" s="28">
        <f t="shared" si="7"/>
        <v>4145.3999999999996</v>
      </c>
      <c r="J22" s="28">
        <f t="shared" si="7"/>
        <v>4145.3999999999996</v>
      </c>
      <c r="K22" s="28">
        <f t="shared" si="7"/>
        <v>4145.3999999999996</v>
      </c>
      <c r="L22" s="28">
        <f t="shared" si="7"/>
        <v>4145.3999999999996</v>
      </c>
      <c r="M22" s="28">
        <f t="shared" si="7"/>
        <v>7626</v>
      </c>
      <c r="N22" s="43">
        <f>SUM(B22:M22)</f>
        <v>56941.80000000001</v>
      </c>
    </row>
    <row r="23" spans="1:17" x14ac:dyDescent="0.2">
      <c r="A23" s="17"/>
      <c r="N23" s="17"/>
    </row>
    <row r="24" spans="1:17" x14ac:dyDescent="0.2">
      <c r="A24" s="17" t="s">
        <v>381</v>
      </c>
      <c r="B24" s="51">
        <f t="shared" ref="B24:M24" si="8">SUM(B14:B18)</f>
        <v>4000</v>
      </c>
      <c r="C24" s="51">
        <f t="shared" si="8"/>
        <v>4000</v>
      </c>
      <c r="D24" s="51">
        <f t="shared" si="8"/>
        <v>4000</v>
      </c>
      <c r="E24" s="51">
        <f t="shared" si="8"/>
        <v>9200</v>
      </c>
      <c r="F24" s="51">
        <f t="shared" si="8"/>
        <v>4200</v>
      </c>
      <c r="G24" s="51">
        <f t="shared" si="8"/>
        <v>4200</v>
      </c>
      <c r="H24" s="51">
        <f t="shared" si="8"/>
        <v>4200</v>
      </c>
      <c r="I24" s="51">
        <f t="shared" si="8"/>
        <v>4200</v>
      </c>
      <c r="J24" s="51">
        <f t="shared" si="8"/>
        <v>4200</v>
      </c>
      <c r="K24" s="51">
        <f t="shared" si="8"/>
        <v>4200</v>
      </c>
      <c r="L24" s="51">
        <f t="shared" si="8"/>
        <v>4200</v>
      </c>
      <c r="M24" s="51">
        <f t="shared" si="8"/>
        <v>8200</v>
      </c>
      <c r="N24" s="24">
        <f>SUM(B24:M24)</f>
        <v>58800</v>
      </c>
    </row>
    <row r="25" spans="1:17" x14ac:dyDescent="0.2">
      <c r="A25" s="17" t="s">
        <v>235</v>
      </c>
      <c r="B25" s="24">
        <f t="shared" ref="B25:M25" si="9">IF(B4="X",SUM(B14+B15+B17)/B5*100%,SUM(B14+B15+B17))</f>
        <v>4000</v>
      </c>
      <c r="C25" s="24">
        <f t="shared" si="9"/>
        <v>4000</v>
      </c>
      <c r="D25" s="24">
        <f t="shared" si="9"/>
        <v>4000</v>
      </c>
      <c r="E25" s="24">
        <f t="shared" si="9"/>
        <v>4200</v>
      </c>
      <c r="F25" s="24">
        <f t="shared" si="9"/>
        <v>4200</v>
      </c>
      <c r="G25" s="24">
        <f t="shared" si="9"/>
        <v>4200</v>
      </c>
      <c r="H25" s="24">
        <f t="shared" si="9"/>
        <v>4200</v>
      </c>
      <c r="I25" s="24">
        <f t="shared" si="9"/>
        <v>4200</v>
      </c>
      <c r="J25" s="24">
        <f t="shared" si="9"/>
        <v>4200</v>
      </c>
      <c r="K25" s="24">
        <f t="shared" si="9"/>
        <v>4200</v>
      </c>
      <c r="L25" s="24">
        <f t="shared" si="9"/>
        <v>4200</v>
      </c>
      <c r="M25" s="24">
        <f t="shared" si="9"/>
        <v>8200</v>
      </c>
      <c r="N25" s="24">
        <f>SUM(B25:M25)</f>
        <v>53800</v>
      </c>
    </row>
    <row r="26" spans="1:17" x14ac:dyDescent="0.2">
      <c r="A26" s="17" t="s">
        <v>238</v>
      </c>
      <c r="B26" s="24"/>
      <c r="C26" s="24"/>
      <c r="D26" s="24"/>
      <c r="E26" s="24">
        <f>E16</f>
        <v>5000</v>
      </c>
      <c r="F26" s="24"/>
      <c r="G26" s="24"/>
      <c r="H26" s="24"/>
      <c r="I26" s="24"/>
      <c r="J26" s="24"/>
      <c r="K26" s="24"/>
      <c r="L26" s="24"/>
      <c r="M26" s="24"/>
      <c r="N26" s="24">
        <f>SUM(B26:M26)</f>
        <v>5000</v>
      </c>
    </row>
    <row r="27" spans="1:17" x14ac:dyDescent="0.2">
      <c r="A27" s="17" t="s">
        <v>243</v>
      </c>
      <c r="B27" s="83">
        <f t="shared" ref="B27:M27" si="10">SUM(B25/B10*B12)+B26</f>
        <v>4000.0000000000005</v>
      </c>
      <c r="C27" s="83">
        <f t="shared" si="10"/>
        <v>4000.0000000000005</v>
      </c>
      <c r="D27" s="83">
        <f t="shared" si="10"/>
        <v>4000.0000000000005</v>
      </c>
      <c r="E27" s="83">
        <f t="shared" si="10"/>
        <v>9200</v>
      </c>
      <c r="F27" s="83">
        <f t="shared" si="10"/>
        <v>4200</v>
      </c>
      <c r="G27" s="83">
        <f t="shared" si="10"/>
        <v>4200</v>
      </c>
      <c r="H27" s="83">
        <f t="shared" si="10"/>
        <v>4200</v>
      </c>
      <c r="I27" s="83">
        <f t="shared" si="10"/>
        <v>4200</v>
      </c>
      <c r="J27" s="83">
        <f t="shared" si="10"/>
        <v>4200</v>
      </c>
      <c r="K27" s="83">
        <f t="shared" si="10"/>
        <v>4200</v>
      </c>
      <c r="L27" s="83">
        <f t="shared" si="10"/>
        <v>4200</v>
      </c>
      <c r="M27" s="83">
        <f t="shared" si="10"/>
        <v>8200</v>
      </c>
      <c r="N27" s="24"/>
    </row>
    <row r="28" spans="1:17" x14ac:dyDescent="0.2">
      <c r="A28" s="17"/>
    </row>
    <row r="29" spans="1:17" s="25" customFormat="1" x14ac:dyDescent="0.2"/>
    <row r="30" spans="1:17" s="25" customFormat="1" x14ac:dyDescent="0.2"/>
    <row r="31" spans="1:17" s="25" customFormat="1" x14ac:dyDescent="0.2"/>
    <row r="32" spans="1:17" s="25" customFormat="1" x14ac:dyDescent="0.2"/>
    <row r="33" spans="1:13" s="25" customFormat="1" x14ac:dyDescent="0.2"/>
    <row r="34" spans="1:13" s="25" customFormat="1" x14ac:dyDescent="0.2"/>
    <row r="35" spans="1:13" s="25" customFormat="1" x14ac:dyDescent="0.2"/>
    <row r="36" spans="1:13" s="25" customFormat="1" x14ac:dyDescent="0.2">
      <c r="H36" s="48"/>
    </row>
    <row r="37" spans="1:13" s="25" customFormat="1" x14ac:dyDescent="0.2"/>
    <row r="38" spans="1:13" s="25" customFormat="1" x14ac:dyDescent="0.2"/>
    <row r="39" spans="1:13" s="25" customFormat="1" x14ac:dyDescent="0.2">
      <c r="A39" s="47"/>
      <c r="B39" s="47"/>
      <c r="C39" s="47"/>
    </row>
    <row r="40" spans="1:13" s="25" customFormat="1" ht="47.45" customHeight="1" x14ac:dyDescent="0.2">
      <c r="A40" s="228"/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</row>
    <row r="41" spans="1:13" s="25" customFormat="1" x14ac:dyDescent="0.2"/>
  </sheetData>
  <mergeCells count="2">
    <mergeCell ref="A1:N1"/>
    <mergeCell ref="A40:M40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57CD-8048-4D8C-B4B3-D0AFCB7CB856}">
  <sheetPr>
    <tabColor rgb="FF00B050"/>
  </sheetPr>
  <dimension ref="A1:P48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ht="15" x14ac:dyDescent="0.25">
      <c r="A1" s="225" t="s">
        <v>289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</row>
    <row r="2" spans="1:15" s="12" customFormat="1" x14ac:dyDescent="0.2">
      <c r="A2" s="13" t="s">
        <v>198</v>
      </c>
      <c r="B2" s="192"/>
      <c r="C2" s="192">
        <v>43952</v>
      </c>
      <c r="D2" s="13"/>
    </row>
    <row r="3" spans="1:15" s="12" customFormat="1" x14ac:dyDescent="0.2">
      <c r="A3" s="13" t="s">
        <v>201</v>
      </c>
      <c r="B3" s="13"/>
      <c r="C3" s="13"/>
      <c r="D3" s="13"/>
      <c r="N3" s="74">
        <v>44561</v>
      </c>
    </row>
    <row r="4" spans="1:15" x14ac:dyDescent="0.2">
      <c r="A4" s="13" t="s">
        <v>354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204</v>
      </c>
      <c r="C5" s="34" t="s">
        <v>5</v>
      </c>
      <c r="D5" s="34" t="s">
        <v>5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34" t="s">
        <v>6</v>
      </c>
      <c r="O5" s="15"/>
    </row>
    <row r="6" spans="1:15" s="12" customFormat="1" x14ac:dyDescent="0.2">
      <c r="A6" s="16" t="s">
        <v>352</v>
      </c>
      <c r="B6" s="16" t="s">
        <v>18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  <c r="O6" s="35" t="s">
        <v>351</v>
      </c>
    </row>
    <row r="7" spans="1:15" x14ac:dyDescent="0.2">
      <c r="A7" s="17" t="s">
        <v>355</v>
      </c>
      <c r="B7" s="17"/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37" t="s">
        <v>1</v>
      </c>
      <c r="I7" s="37" t="s">
        <v>1</v>
      </c>
      <c r="J7" s="37" t="s">
        <v>1</v>
      </c>
      <c r="K7" s="37" t="s">
        <v>1</v>
      </c>
      <c r="L7" s="37" t="s">
        <v>1</v>
      </c>
      <c r="M7" s="37" t="s">
        <v>1</v>
      </c>
      <c r="N7" s="37" t="s">
        <v>1</v>
      </c>
      <c r="O7" s="15"/>
    </row>
    <row r="8" spans="1:15" x14ac:dyDescent="0.2">
      <c r="A8" s="13" t="s">
        <v>21</v>
      </c>
      <c r="B8" s="29" t="s">
        <v>22</v>
      </c>
      <c r="C8" s="85"/>
      <c r="D8" s="85"/>
      <c r="E8" s="85"/>
      <c r="F8" s="85"/>
      <c r="G8" s="85"/>
      <c r="H8" s="92" t="s">
        <v>23</v>
      </c>
      <c r="I8" s="15"/>
      <c r="J8" s="15"/>
      <c r="K8" s="15"/>
      <c r="L8" s="15"/>
      <c r="M8" s="15"/>
      <c r="N8" s="15"/>
      <c r="O8" s="15"/>
    </row>
    <row r="9" spans="1:15" x14ac:dyDescent="0.2">
      <c r="A9" s="17" t="s">
        <v>356</v>
      </c>
      <c r="B9" s="29" t="s">
        <v>22</v>
      </c>
      <c r="C9" s="85"/>
      <c r="D9" s="85"/>
      <c r="E9" s="85"/>
      <c r="F9" s="85"/>
      <c r="G9" s="85"/>
      <c r="H9" s="91" t="s">
        <v>0</v>
      </c>
      <c r="I9" s="15"/>
      <c r="J9" s="15"/>
      <c r="K9" s="15"/>
      <c r="L9" s="15"/>
      <c r="M9" s="15"/>
      <c r="N9" s="15"/>
      <c r="O9" s="15"/>
    </row>
    <row r="10" spans="1:15" x14ac:dyDescent="0.2">
      <c r="A10" s="17" t="s">
        <v>357</v>
      </c>
      <c r="B10" s="29" t="s">
        <v>22</v>
      </c>
      <c r="C10" s="36"/>
      <c r="D10" s="36"/>
      <c r="E10" s="36"/>
      <c r="F10" s="36"/>
      <c r="G10" s="36"/>
      <c r="H10" s="91" t="s">
        <v>1</v>
      </c>
      <c r="I10" s="15"/>
      <c r="J10" s="15"/>
      <c r="K10" s="15"/>
      <c r="L10" s="15"/>
      <c r="M10" s="15"/>
      <c r="N10" s="15"/>
      <c r="O10" s="15"/>
    </row>
    <row r="11" spans="1:15" x14ac:dyDescent="0.2">
      <c r="A11" s="13" t="s">
        <v>21</v>
      </c>
      <c r="B11" s="29" t="s">
        <v>24</v>
      </c>
      <c r="C11" s="36"/>
      <c r="D11" s="36"/>
      <c r="E11" s="36"/>
      <c r="F11" s="36"/>
      <c r="G11" s="36"/>
      <c r="H11" s="92" t="s">
        <v>23</v>
      </c>
      <c r="I11" s="15"/>
      <c r="J11" s="15"/>
      <c r="K11" s="15"/>
      <c r="L11" s="15"/>
      <c r="M11" s="15"/>
      <c r="N11" s="15"/>
      <c r="O11" s="15"/>
    </row>
    <row r="12" spans="1:15" x14ac:dyDescent="0.2">
      <c r="A12" s="17" t="s">
        <v>356</v>
      </c>
      <c r="B12" s="29" t="s">
        <v>24</v>
      </c>
      <c r="C12" s="36"/>
      <c r="D12" s="36"/>
      <c r="E12" s="36"/>
      <c r="F12" s="36"/>
      <c r="G12" s="36"/>
      <c r="H12" s="91" t="s">
        <v>0</v>
      </c>
      <c r="I12" s="15"/>
      <c r="J12" s="15"/>
      <c r="K12" s="15"/>
      <c r="L12" s="15"/>
      <c r="M12" s="15"/>
      <c r="N12" s="15"/>
      <c r="O12" s="15"/>
    </row>
    <row r="13" spans="1:15" x14ac:dyDescent="0.2">
      <c r="A13" s="17" t="s">
        <v>357</v>
      </c>
      <c r="B13" s="29" t="s">
        <v>24</v>
      </c>
      <c r="C13" s="36"/>
      <c r="D13" s="36"/>
      <c r="E13" s="36"/>
      <c r="F13" s="36"/>
      <c r="G13" s="36"/>
      <c r="H13" s="91" t="s">
        <v>1</v>
      </c>
      <c r="I13" s="15"/>
      <c r="J13" s="15"/>
      <c r="K13" s="15"/>
      <c r="L13" s="15"/>
      <c r="M13" s="15"/>
      <c r="N13" s="15"/>
      <c r="O13" s="15"/>
    </row>
    <row r="14" spans="1:15" x14ac:dyDescent="0.2">
      <c r="A14" s="17" t="s">
        <v>211</v>
      </c>
      <c r="B14" s="17"/>
      <c r="C14" s="15" t="s">
        <v>25</v>
      </c>
      <c r="D14" s="15" t="s">
        <v>25</v>
      </c>
      <c r="E14" s="15" t="s">
        <v>25</v>
      </c>
      <c r="F14" s="15" t="s">
        <v>25</v>
      </c>
      <c r="G14" s="15" t="s">
        <v>25</v>
      </c>
      <c r="H14" s="15" t="s">
        <v>25</v>
      </c>
      <c r="I14" s="15" t="s">
        <v>25</v>
      </c>
      <c r="J14" s="15" t="s">
        <v>25</v>
      </c>
      <c r="K14" s="15" t="s">
        <v>25</v>
      </c>
      <c r="L14" s="15" t="s">
        <v>25</v>
      </c>
      <c r="M14" s="15" t="s">
        <v>25</v>
      </c>
      <c r="N14" s="15" t="s">
        <v>25</v>
      </c>
      <c r="O14" s="15"/>
    </row>
    <row r="15" spans="1:15" x14ac:dyDescent="0.2">
      <c r="A15" s="17" t="s">
        <v>213</v>
      </c>
      <c r="B15" s="17"/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ref="O15" si="0">SUM(C15:N15)</f>
        <v>360</v>
      </c>
    </row>
    <row r="16" spans="1:15" x14ac:dyDescent="0.2">
      <c r="A16" s="17" t="s">
        <v>214</v>
      </c>
      <c r="B16" s="17"/>
      <c r="C16" s="15">
        <f>C15</f>
        <v>30</v>
      </c>
      <c r="D16" s="15">
        <f>C16+D15</f>
        <v>60</v>
      </c>
      <c r="E16" s="15">
        <f t="shared" ref="E16:N16" si="1">D16+E15</f>
        <v>90</v>
      </c>
      <c r="F16" s="15">
        <f t="shared" si="1"/>
        <v>120</v>
      </c>
      <c r="G16" s="15">
        <f t="shared" si="1"/>
        <v>150</v>
      </c>
      <c r="H16" s="15">
        <f t="shared" si="1"/>
        <v>180</v>
      </c>
      <c r="I16" s="15">
        <f t="shared" si="1"/>
        <v>210</v>
      </c>
      <c r="J16" s="15">
        <f t="shared" si="1"/>
        <v>240</v>
      </c>
      <c r="K16" s="15">
        <f t="shared" si="1"/>
        <v>270</v>
      </c>
      <c r="L16" s="15">
        <f t="shared" si="1"/>
        <v>300</v>
      </c>
      <c r="M16" s="15">
        <f t="shared" si="1"/>
        <v>330</v>
      </c>
      <c r="N16" s="15">
        <f t="shared" si="1"/>
        <v>360</v>
      </c>
      <c r="O16" s="38"/>
    </row>
    <row r="17" spans="1:16" x14ac:dyDescent="0.2">
      <c r="A17" s="41" t="s">
        <v>215</v>
      </c>
      <c r="B17" s="41"/>
      <c r="C17" s="64">
        <v>30</v>
      </c>
      <c r="D17" s="64">
        <v>30</v>
      </c>
      <c r="E17" s="64">
        <v>30</v>
      </c>
      <c r="F17" s="64">
        <v>30</v>
      </c>
      <c r="G17" s="64">
        <v>30</v>
      </c>
      <c r="H17" s="64">
        <v>30</v>
      </c>
      <c r="I17" s="64">
        <v>30</v>
      </c>
      <c r="J17" s="64">
        <v>30</v>
      </c>
      <c r="K17" s="64">
        <v>30</v>
      </c>
      <c r="L17" s="64">
        <v>30</v>
      </c>
      <c r="M17" s="64">
        <v>30</v>
      </c>
      <c r="N17" s="64">
        <v>30</v>
      </c>
      <c r="O17" s="84">
        <f t="shared" ref="O17:O22" si="2">SUM(C17:N17)</f>
        <v>360</v>
      </c>
    </row>
    <row r="18" spans="1:16" s="19" customFormat="1" x14ac:dyDescent="0.2">
      <c r="A18" s="33" t="s">
        <v>221</v>
      </c>
      <c r="B18" s="33"/>
      <c r="C18" s="82">
        <f>C19</f>
        <v>5000</v>
      </c>
      <c r="D18" s="82">
        <f t="shared" ref="D18:N18" si="3">D19+C18</f>
        <v>10000</v>
      </c>
      <c r="E18" s="82">
        <f t="shared" si="3"/>
        <v>15000</v>
      </c>
      <c r="F18" s="82">
        <f t="shared" si="3"/>
        <v>20000</v>
      </c>
      <c r="G18" s="82">
        <f t="shared" si="3"/>
        <v>25000</v>
      </c>
      <c r="H18" s="82">
        <f t="shared" si="3"/>
        <v>30000</v>
      </c>
      <c r="I18" s="82">
        <f t="shared" si="3"/>
        <v>35000</v>
      </c>
      <c r="J18" s="82">
        <f t="shared" si="3"/>
        <v>40000</v>
      </c>
      <c r="K18" s="82">
        <f t="shared" si="3"/>
        <v>45000</v>
      </c>
      <c r="L18" s="82">
        <f t="shared" si="3"/>
        <v>50000</v>
      </c>
      <c r="M18" s="82">
        <f t="shared" si="3"/>
        <v>55000</v>
      </c>
      <c r="N18" s="82">
        <f t="shared" si="3"/>
        <v>60000</v>
      </c>
      <c r="O18" s="82"/>
    </row>
    <row r="19" spans="1:16" x14ac:dyDescent="0.2">
      <c r="A19" s="17" t="s">
        <v>389</v>
      </c>
      <c r="B19" s="17"/>
      <c r="C19" s="19">
        <v>5000</v>
      </c>
      <c r="D19" s="19">
        <v>5000</v>
      </c>
      <c r="E19" s="19">
        <v>5000</v>
      </c>
      <c r="F19" s="19">
        <v>5000</v>
      </c>
      <c r="G19" s="19">
        <v>5000</v>
      </c>
      <c r="H19" s="19">
        <v>5000</v>
      </c>
      <c r="I19" s="19">
        <v>5000</v>
      </c>
      <c r="J19" s="19">
        <v>5000</v>
      </c>
      <c r="K19" s="19">
        <v>5000</v>
      </c>
      <c r="L19" s="19">
        <v>5000</v>
      </c>
      <c r="M19" s="19">
        <v>5000</v>
      </c>
      <c r="N19" s="19">
        <v>5000</v>
      </c>
      <c r="O19" s="19">
        <f t="shared" si="2"/>
        <v>60000</v>
      </c>
    </row>
    <row r="20" spans="1:16" x14ac:dyDescent="0.2">
      <c r="A20" s="17" t="s">
        <v>390</v>
      </c>
      <c r="B20" s="17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>
        <f>N18/12</f>
        <v>5000</v>
      </c>
      <c r="O20" s="19">
        <f t="shared" si="2"/>
        <v>5000</v>
      </c>
    </row>
    <row r="21" spans="1:16" x14ac:dyDescent="0.2">
      <c r="A21" s="17"/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6" x14ac:dyDescent="0.2">
      <c r="A22" s="21" t="s">
        <v>222</v>
      </c>
      <c r="B22" s="21"/>
      <c r="C22" s="22">
        <f t="shared" ref="C22:N22" si="4">SUM(C19:C21)</f>
        <v>5000</v>
      </c>
      <c r="D22" s="22">
        <f t="shared" si="4"/>
        <v>5000</v>
      </c>
      <c r="E22" s="22">
        <f t="shared" si="4"/>
        <v>5000</v>
      </c>
      <c r="F22" s="22">
        <f t="shared" si="4"/>
        <v>5000</v>
      </c>
      <c r="G22" s="22">
        <f t="shared" si="4"/>
        <v>5000</v>
      </c>
      <c r="H22" s="22">
        <f t="shared" si="4"/>
        <v>5000</v>
      </c>
      <c r="I22" s="22">
        <f t="shared" si="4"/>
        <v>5000</v>
      </c>
      <c r="J22" s="22">
        <f t="shared" si="4"/>
        <v>5000</v>
      </c>
      <c r="K22" s="22">
        <f t="shared" si="4"/>
        <v>5000</v>
      </c>
      <c r="L22" s="22">
        <f t="shared" si="4"/>
        <v>5000</v>
      </c>
      <c r="M22" s="22">
        <f t="shared" si="4"/>
        <v>5000</v>
      </c>
      <c r="N22" s="22">
        <f t="shared" si="4"/>
        <v>10000</v>
      </c>
      <c r="O22" s="22">
        <f t="shared" si="2"/>
        <v>65000</v>
      </c>
    </row>
    <row r="23" spans="1:16" x14ac:dyDescent="0.2">
      <c r="A23" s="17" t="s">
        <v>224</v>
      </c>
      <c r="B23" s="17"/>
      <c r="C23" s="58">
        <f>Tariffe!C68</f>
        <v>9.5000000000000001E-2</v>
      </c>
      <c r="D23" s="58">
        <f>$C$23</f>
        <v>9.5000000000000001E-2</v>
      </c>
      <c r="E23" s="58">
        <f t="shared" ref="E23:G23" si="5">$C$23</f>
        <v>9.5000000000000001E-2</v>
      </c>
      <c r="F23" s="58">
        <f t="shared" si="5"/>
        <v>9.5000000000000001E-2</v>
      </c>
      <c r="G23" s="58">
        <f t="shared" si="5"/>
        <v>9.5000000000000001E-2</v>
      </c>
      <c r="H23" s="23"/>
      <c r="I23" s="23"/>
      <c r="J23" s="23"/>
      <c r="K23" s="23"/>
      <c r="L23" s="23"/>
      <c r="M23" s="23"/>
      <c r="N23" s="23"/>
      <c r="P23" s="19"/>
    </row>
    <row r="24" spans="1:16" x14ac:dyDescent="0.2">
      <c r="A24" s="17" t="s">
        <v>225</v>
      </c>
      <c r="B24" s="17"/>
      <c r="C24" s="24">
        <f>C36*C23</f>
        <v>475</v>
      </c>
      <c r="D24" s="24">
        <f>D36*D23</f>
        <v>475</v>
      </c>
      <c r="E24" s="24">
        <f>E36*E23</f>
        <v>475</v>
      </c>
      <c r="F24" s="24">
        <f>F36*F23</f>
        <v>475</v>
      </c>
      <c r="G24" s="24">
        <f>G36*G23</f>
        <v>475</v>
      </c>
      <c r="H24" s="24"/>
      <c r="I24" s="24"/>
      <c r="J24" s="24"/>
      <c r="K24" s="24"/>
      <c r="L24" s="24"/>
      <c r="M24" s="24"/>
      <c r="N24" s="24"/>
      <c r="O24" s="24">
        <f>SUM(C24:N24)</f>
        <v>2375</v>
      </c>
      <c r="P24" s="24"/>
    </row>
    <row r="25" spans="1:16" x14ac:dyDescent="0.2">
      <c r="A25" s="17" t="s">
        <v>232</v>
      </c>
      <c r="B25" s="29" t="s">
        <v>22</v>
      </c>
      <c r="C25" s="24"/>
      <c r="D25" s="24"/>
      <c r="E25" s="24"/>
      <c r="F25" s="24"/>
      <c r="G25" s="24"/>
      <c r="H25" s="20">
        <f>F24*-1</f>
        <v>-475</v>
      </c>
      <c r="I25" s="24"/>
      <c r="J25" s="24"/>
      <c r="K25" s="24"/>
      <c r="L25" s="24"/>
      <c r="M25" s="24"/>
      <c r="N25" s="24"/>
      <c r="O25" s="24">
        <f>SUM(C25:N25)</f>
        <v>-475</v>
      </c>
      <c r="P25" s="24"/>
    </row>
    <row r="26" spans="1:16" x14ac:dyDescent="0.2">
      <c r="A26" s="17" t="s">
        <v>232</v>
      </c>
      <c r="B26" s="29" t="s">
        <v>24</v>
      </c>
      <c r="C26" s="24"/>
      <c r="D26" s="24"/>
      <c r="E26" s="24"/>
      <c r="F26" s="24"/>
      <c r="G26" s="24"/>
      <c r="H26" s="20">
        <f>G24*-1</f>
        <v>-475</v>
      </c>
      <c r="I26" s="24"/>
      <c r="J26" s="24"/>
      <c r="K26" s="24"/>
      <c r="L26" s="24"/>
      <c r="M26" s="24"/>
      <c r="N26" s="24"/>
      <c r="O26" s="24">
        <f>SUM(C26:N26)</f>
        <v>-475</v>
      </c>
      <c r="P26" s="19"/>
    </row>
    <row r="27" spans="1:16" x14ac:dyDescent="0.2">
      <c r="A27" s="17" t="s">
        <v>359</v>
      </c>
      <c r="B27" s="17"/>
      <c r="C27" s="24"/>
      <c r="D27" s="24"/>
      <c r="E27" s="24"/>
      <c r="F27" s="24"/>
      <c r="G27" s="24"/>
      <c r="H27" s="30">
        <f>Tariffe!D68</f>
        <v>4.1000000000000002E-2</v>
      </c>
      <c r="I27" s="30">
        <f>$H$27</f>
        <v>4.1000000000000002E-2</v>
      </c>
      <c r="J27" s="30">
        <f>$H$27</f>
        <v>4.1000000000000002E-2</v>
      </c>
      <c r="K27" s="30">
        <f>$H$27</f>
        <v>4.1000000000000002E-2</v>
      </c>
      <c r="L27" s="30">
        <f>$H$27</f>
        <v>4.1000000000000002E-2</v>
      </c>
      <c r="M27" s="30">
        <f>$H$27</f>
        <v>4.1000000000000002E-2</v>
      </c>
      <c r="N27" s="30">
        <f>Tariffe!D168</f>
        <v>0.124</v>
      </c>
      <c r="O27" s="24"/>
      <c r="P27" s="19"/>
    </row>
    <row r="28" spans="1:16" x14ac:dyDescent="0.2">
      <c r="A28" s="17" t="s">
        <v>359</v>
      </c>
      <c r="B28" s="29" t="s">
        <v>22</v>
      </c>
      <c r="C28" s="24"/>
      <c r="D28" s="24"/>
      <c r="E28" s="24"/>
      <c r="F28" s="24"/>
      <c r="G28" s="24"/>
      <c r="H28" s="93">
        <f>Tariffe!D68</f>
        <v>4.1000000000000002E-2</v>
      </c>
      <c r="I28" s="24"/>
      <c r="J28" s="24"/>
      <c r="K28" s="24"/>
      <c r="L28" s="24"/>
      <c r="M28" s="24"/>
      <c r="N28" s="24"/>
      <c r="O28" s="24"/>
      <c r="P28" s="19"/>
    </row>
    <row r="29" spans="1:16" x14ac:dyDescent="0.2">
      <c r="A29" s="17" t="s">
        <v>359</v>
      </c>
      <c r="B29" s="29" t="s">
        <v>24</v>
      </c>
      <c r="C29" s="24"/>
      <c r="D29" s="24"/>
      <c r="E29" s="24"/>
      <c r="F29" s="24"/>
      <c r="G29" s="24"/>
      <c r="H29" s="93">
        <f>Tariffe!D68</f>
        <v>4.1000000000000002E-2</v>
      </c>
      <c r="I29" s="24"/>
      <c r="J29" s="24"/>
      <c r="K29" s="24"/>
      <c r="L29" s="24"/>
      <c r="M29" s="24"/>
      <c r="N29" s="24"/>
      <c r="O29" s="24"/>
      <c r="P29" s="19"/>
    </row>
    <row r="30" spans="1:16" x14ac:dyDescent="0.2">
      <c r="A30" s="17" t="s">
        <v>364</v>
      </c>
      <c r="B30" s="17"/>
      <c r="C30" s="24"/>
      <c r="D30" s="24"/>
      <c r="E30" s="24"/>
      <c r="F30" s="24"/>
      <c r="G30" s="24"/>
      <c r="H30" s="24">
        <f t="shared" ref="H30:N30" si="6">H39*H27</f>
        <v>205</v>
      </c>
      <c r="I30" s="24">
        <f t="shared" si="6"/>
        <v>205</v>
      </c>
      <c r="J30" s="24">
        <f t="shared" si="6"/>
        <v>205</v>
      </c>
      <c r="K30" s="24">
        <f t="shared" si="6"/>
        <v>205</v>
      </c>
      <c r="L30" s="24">
        <f t="shared" si="6"/>
        <v>205</v>
      </c>
      <c r="M30" s="24">
        <f t="shared" si="6"/>
        <v>205</v>
      </c>
      <c r="N30" s="24">
        <f t="shared" si="6"/>
        <v>1240</v>
      </c>
      <c r="O30" s="24">
        <f>SUM(C30:N30)</f>
        <v>2470</v>
      </c>
      <c r="P30" s="19"/>
    </row>
    <row r="31" spans="1:16" x14ac:dyDescent="0.2">
      <c r="A31" s="17" t="s">
        <v>369</v>
      </c>
      <c r="B31" s="29" t="s">
        <v>22</v>
      </c>
      <c r="C31" s="24"/>
      <c r="D31" s="24"/>
      <c r="E31" s="24"/>
      <c r="F31" s="24"/>
      <c r="G31" s="24"/>
      <c r="H31" s="20">
        <f>H40*H28</f>
        <v>205</v>
      </c>
      <c r="I31" s="24"/>
      <c r="J31" s="24"/>
      <c r="K31" s="24"/>
      <c r="L31" s="24"/>
      <c r="M31" s="24"/>
      <c r="N31" s="24"/>
      <c r="O31" s="24">
        <f>SUM(C31:N31)</f>
        <v>205</v>
      </c>
      <c r="P31" s="19"/>
    </row>
    <row r="32" spans="1:16" x14ac:dyDescent="0.2">
      <c r="A32" s="17" t="s">
        <v>369</v>
      </c>
      <c r="B32" s="29" t="s">
        <v>24</v>
      </c>
      <c r="C32" s="24"/>
      <c r="D32" s="24"/>
      <c r="E32" s="24"/>
      <c r="F32" s="24"/>
      <c r="G32" s="24"/>
      <c r="H32" s="20">
        <f>H41*H29</f>
        <v>205</v>
      </c>
      <c r="I32" s="24"/>
      <c r="J32" s="24"/>
      <c r="K32" s="24"/>
      <c r="L32" s="24"/>
      <c r="M32" s="24"/>
      <c r="N32" s="24"/>
      <c r="O32" s="24">
        <f>SUM(C32:N32)</f>
        <v>205</v>
      </c>
      <c r="P32" s="19"/>
    </row>
    <row r="33" spans="1:16" x14ac:dyDescent="0.2">
      <c r="A33" s="18" t="s">
        <v>375</v>
      </c>
      <c r="B33" s="18"/>
      <c r="C33" s="33">
        <f>C24+C30</f>
        <v>475</v>
      </c>
      <c r="D33" s="33">
        <f>D24+D30</f>
        <v>475</v>
      </c>
      <c r="E33" s="33">
        <f>E24+E30</f>
        <v>475</v>
      </c>
      <c r="F33" s="33">
        <f>F24+F30</f>
        <v>475</v>
      </c>
      <c r="G33" s="33">
        <f>G24+G30</f>
        <v>475</v>
      </c>
      <c r="H33" s="33">
        <f>H25+H26+H30+H31+H32</f>
        <v>-335</v>
      </c>
      <c r="I33" s="33">
        <f t="shared" ref="I33:N33" si="7">I24+I30</f>
        <v>205</v>
      </c>
      <c r="J33" s="33">
        <f t="shared" si="7"/>
        <v>205</v>
      </c>
      <c r="K33" s="33">
        <f t="shared" si="7"/>
        <v>205</v>
      </c>
      <c r="L33" s="33">
        <f t="shared" si="7"/>
        <v>205</v>
      </c>
      <c r="M33" s="33">
        <f t="shared" si="7"/>
        <v>205</v>
      </c>
      <c r="N33" s="33">
        <f t="shared" si="7"/>
        <v>1240</v>
      </c>
      <c r="O33" s="27">
        <f>SUM(C33:N33)</f>
        <v>4305</v>
      </c>
      <c r="P33" s="19"/>
    </row>
    <row r="34" spans="1:16" x14ac:dyDescent="0.2">
      <c r="A34" s="12" t="s">
        <v>230</v>
      </c>
      <c r="B34" s="12"/>
      <c r="C34" s="28">
        <f t="shared" ref="C34:N34" si="8">C22-C33</f>
        <v>4525</v>
      </c>
      <c r="D34" s="28">
        <f t="shared" si="8"/>
        <v>4525</v>
      </c>
      <c r="E34" s="28">
        <f t="shared" si="8"/>
        <v>4525</v>
      </c>
      <c r="F34" s="28">
        <f t="shared" si="8"/>
        <v>4525</v>
      </c>
      <c r="G34" s="28">
        <f t="shared" si="8"/>
        <v>4525</v>
      </c>
      <c r="H34" s="28">
        <f t="shared" si="8"/>
        <v>5335</v>
      </c>
      <c r="I34" s="28">
        <f t="shared" si="8"/>
        <v>4795</v>
      </c>
      <c r="J34" s="28">
        <f t="shared" si="8"/>
        <v>4795</v>
      </c>
      <c r="K34" s="28">
        <f t="shared" si="8"/>
        <v>4795</v>
      </c>
      <c r="L34" s="28">
        <f t="shared" si="8"/>
        <v>4795</v>
      </c>
      <c r="M34" s="28">
        <f t="shared" si="8"/>
        <v>4795</v>
      </c>
      <c r="N34" s="28">
        <f t="shared" si="8"/>
        <v>8760</v>
      </c>
      <c r="O34" s="28">
        <f>SUM(C34:N34)</f>
        <v>60695</v>
      </c>
    </row>
    <row r="36" spans="1:16" x14ac:dyDescent="0.2">
      <c r="A36" s="17" t="s">
        <v>231</v>
      </c>
      <c r="B36" s="17"/>
      <c r="C36" s="56">
        <f>SUM(C19:C21)</f>
        <v>5000</v>
      </c>
      <c r="D36" s="56">
        <f>SUM(D19:D21)</f>
        <v>5000</v>
      </c>
      <c r="E36" s="56">
        <f>SUM(E19:E21)</f>
        <v>5000</v>
      </c>
      <c r="F36" s="56">
        <f>SUM(F19:F21)</f>
        <v>5000</v>
      </c>
      <c r="G36" s="56">
        <f>SUM(G19:G21)</f>
        <v>5000</v>
      </c>
      <c r="H36" s="24"/>
      <c r="I36" s="24"/>
      <c r="J36" s="24"/>
      <c r="K36" s="24"/>
      <c r="L36" s="24"/>
      <c r="M36" s="24"/>
      <c r="N36" s="24"/>
      <c r="O36" s="24">
        <f>SUM(C36:N36)</f>
        <v>25000</v>
      </c>
    </row>
    <row r="37" spans="1:16" x14ac:dyDescent="0.2">
      <c r="A37" s="17" t="s">
        <v>324</v>
      </c>
      <c r="B37" s="29" t="s">
        <v>22</v>
      </c>
      <c r="C37" s="24"/>
      <c r="D37" s="24"/>
      <c r="E37" s="24"/>
      <c r="F37" s="24"/>
      <c r="G37" s="24"/>
      <c r="H37" s="20">
        <f>F36*-1</f>
        <v>-5000</v>
      </c>
      <c r="I37" s="24"/>
      <c r="J37" s="24"/>
      <c r="K37" s="24"/>
      <c r="L37" s="24"/>
      <c r="M37" s="24"/>
      <c r="N37" s="24"/>
      <c r="O37" s="24"/>
    </row>
    <row r="38" spans="1:16" x14ac:dyDescent="0.2">
      <c r="A38" s="17" t="s">
        <v>324</v>
      </c>
      <c r="B38" s="29" t="s">
        <v>24</v>
      </c>
      <c r="C38" s="24"/>
      <c r="D38" s="24"/>
      <c r="E38" s="24"/>
      <c r="F38" s="24"/>
      <c r="G38" s="24"/>
      <c r="H38" s="20">
        <f>G36*-1</f>
        <v>-5000</v>
      </c>
      <c r="I38" s="24"/>
      <c r="J38" s="24"/>
      <c r="K38" s="24"/>
      <c r="L38" s="24"/>
      <c r="M38" s="24"/>
      <c r="N38" s="24"/>
      <c r="O38" s="19"/>
    </row>
    <row r="39" spans="1:16" x14ac:dyDescent="0.2">
      <c r="A39" s="17" t="s">
        <v>376</v>
      </c>
      <c r="B39" s="17"/>
      <c r="C39" s="19"/>
      <c r="D39" s="19"/>
      <c r="E39" s="19"/>
      <c r="F39" s="19"/>
      <c r="G39" s="19"/>
      <c r="H39" s="31">
        <f t="shared" ref="H39:N39" si="9">SUM(H19:H21)</f>
        <v>5000</v>
      </c>
      <c r="I39" s="31">
        <f t="shared" si="9"/>
        <v>5000</v>
      </c>
      <c r="J39" s="31">
        <f t="shared" si="9"/>
        <v>5000</v>
      </c>
      <c r="K39" s="31">
        <f t="shared" si="9"/>
        <v>5000</v>
      </c>
      <c r="L39" s="31">
        <f t="shared" si="9"/>
        <v>5000</v>
      </c>
      <c r="M39" s="31">
        <f t="shared" si="9"/>
        <v>5000</v>
      </c>
      <c r="N39" s="31">
        <f t="shared" si="9"/>
        <v>10000</v>
      </c>
      <c r="O39" s="24">
        <f>SUM(C39:N39)</f>
        <v>40000</v>
      </c>
    </row>
    <row r="40" spans="1:16" x14ac:dyDescent="0.2">
      <c r="A40" s="17" t="s">
        <v>382</v>
      </c>
      <c r="B40" s="29" t="s">
        <v>22</v>
      </c>
      <c r="C40" s="19"/>
      <c r="D40" s="19"/>
      <c r="E40" s="19"/>
      <c r="F40" s="19"/>
      <c r="G40" s="19"/>
      <c r="H40" s="20">
        <f>F19</f>
        <v>5000</v>
      </c>
      <c r="I40" s="24"/>
      <c r="J40" s="24"/>
      <c r="K40" s="24"/>
      <c r="L40" s="24"/>
      <c r="M40" s="24"/>
      <c r="N40" s="24"/>
      <c r="O40" s="24"/>
    </row>
    <row r="41" spans="1:16" x14ac:dyDescent="0.2">
      <c r="A41" s="17" t="s">
        <v>382</v>
      </c>
      <c r="B41" s="29" t="s">
        <v>24</v>
      </c>
      <c r="C41" s="19"/>
      <c r="D41" s="19"/>
      <c r="E41" s="19"/>
      <c r="F41" s="19"/>
      <c r="G41" s="19"/>
      <c r="H41" s="20">
        <f>G19</f>
        <v>5000</v>
      </c>
      <c r="I41" s="24"/>
      <c r="J41" s="24"/>
      <c r="K41" s="24"/>
      <c r="L41" s="24"/>
      <c r="M41" s="24"/>
      <c r="N41" s="24"/>
      <c r="O41" s="19"/>
    </row>
    <row r="42" spans="1:16" x14ac:dyDescent="0.2">
      <c r="A42" s="17" t="s">
        <v>378</v>
      </c>
      <c r="B42" s="17"/>
      <c r="C42" s="19">
        <f>C36</f>
        <v>5000</v>
      </c>
      <c r="D42" s="19">
        <f>D36</f>
        <v>5000</v>
      </c>
      <c r="E42" s="19">
        <f>E36</f>
        <v>5000</v>
      </c>
      <c r="F42" s="19">
        <f>F36</f>
        <v>5000</v>
      </c>
      <c r="G42" s="19">
        <f>G36</f>
        <v>5000</v>
      </c>
      <c r="H42" s="19">
        <f t="shared" ref="H42:N42" si="10">H39</f>
        <v>5000</v>
      </c>
      <c r="I42" s="19">
        <f t="shared" si="10"/>
        <v>5000</v>
      </c>
      <c r="J42" s="19">
        <f t="shared" si="10"/>
        <v>5000</v>
      </c>
      <c r="K42" s="19">
        <f t="shared" si="10"/>
        <v>5000</v>
      </c>
      <c r="L42" s="19">
        <f t="shared" si="10"/>
        <v>5000</v>
      </c>
      <c r="M42" s="19">
        <f t="shared" si="10"/>
        <v>5000</v>
      </c>
      <c r="N42" s="19">
        <f t="shared" si="10"/>
        <v>10000</v>
      </c>
      <c r="O42" s="24">
        <f>SUM(C42:N42)</f>
        <v>65000</v>
      </c>
    </row>
    <row r="43" spans="1:16" x14ac:dyDescent="0.2">
      <c r="A43" s="17" t="s">
        <v>235</v>
      </c>
      <c r="B43" s="17"/>
      <c r="C43" s="19">
        <f>SUM(C19:C20)</f>
        <v>5000</v>
      </c>
      <c r="D43" s="19">
        <f t="shared" ref="D43:N43" si="11">SUM(D19:D20)</f>
        <v>5000</v>
      </c>
      <c r="E43" s="19">
        <f t="shared" si="11"/>
        <v>5000</v>
      </c>
      <c r="F43" s="19">
        <f t="shared" si="11"/>
        <v>5000</v>
      </c>
      <c r="G43" s="19">
        <f t="shared" si="11"/>
        <v>5000</v>
      </c>
      <c r="H43" s="19">
        <f t="shared" si="11"/>
        <v>5000</v>
      </c>
      <c r="I43" s="19">
        <f t="shared" si="11"/>
        <v>5000</v>
      </c>
      <c r="J43" s="19">
        <f t="shared" si="11"/>
        <v>5000</v>
      </c>
      <c r="K43" s="19">
        <f t="shared" si="11"/>
        <v>5000</v>
      </c>
      <c r="L43" s="19">
        <f t="shared" si="11"/>
        <v>5000</v>
      </c>
      <c r="M43" s="19">
        <f t="shared" si="11"/>
        <v>5000</v>
      </c>
      <c r="N43" s="19">
        <f t="shared" si="11"/>
        <v>10000</v>
      </c>
      <c r="O43" s="24">
        <f>SUM(C43:N43)</f>
        <v>65000</v>
      </c>
    </row>
    <row r="44" spans="1:16" x14ac:dyDescent="0.2">
      <c r="A44" s="17" t="s">
        <v>243</v>
      </c>
      <c r="B44" s="17"/>
      <c r="C44" s="83">
        <f t="shared" ref="C44:N44" si="12">SUM(C43/C15*C17)</f>
        <v>5000</v>
      </c>
      <c r="D44" s="83">
        <f t="shared" si="12"/>
        <v>5000</v>
      </c>
      <c r="E44" s="83">
        <f t="shared" si="12"/>
        <v>5000</v>
      </c>
      <c r="F44" s="83">
        <f t="shared" si="12"/>
        <v>5000</v>
      </c>
      <c r="G44" s="83">
        <f t="shared" si="12"/>
        <v>5000</v>
      </c>
      <c r="H44" s="83">
        <f t="shared" si="12"/>
        <v>5000</v>
      </c>
      <c r="I44" s="83">
        <f t="shared" si="12"/>
        <v>5000</v>
      </c>
      <c r="J44" s="83">
        <f t="shared" si="12"/>
        <v>5000</v>
      </c>
      <c r="K44" s="83">
        <f t="shared" si="12"/>
        <v>5000</v>
      </c>
      <c r="L44" s="83">
        <f t="shared" si="12"/>
        <v>5000</v>
      </c>
      <c r="M44" s="83">
        <f t="shared" si="12"/>
        <v>5000</v>
      </c>
      <c r="N44" s="83">
        <f t="shared" si="12"/>
        <v>10000</v>
      </c>
      <c r="O44" s="24"/>
    </row>
    <row r="45" spans="1:16" x14ac:dyDescent="0.2">
      <c r="A45" s="17" t="s">
        <v>245</v>
      </c>
      <c r="B45" s="29" t="s">
        <v>22</v>
      </c>
      <c r="H45" s="20">
        <f>F44*-1</f>
        <v>-5000</v>
      </c>
    </row>
    <row r="46" spans="1:16" x14ac:dyDescent="0.2">
      <c r="A46" s="17" t="s">
        <v>246</v>
      </c>
      <c r="B46" s="29" t="s">
        <v>22</v>
      </c>
      <c r="H46" s="20">
        <f>SUM(F43/F15*F17)</f>
        <v>5000</v>
      </c>
    </row>
    <row r="47" spans="1:16" x14ac:dyDescent="0.2">
      <c r="A47" s="17" t="s">
        <v>245</v>
      </c>
      <c r="B47" s="29" t="s">
        <v>24</v>
      </c>
      <c r="H47" s="20">
        <f>G44*-1</f>
        <v>-5000</v>
      </c>
    </row>
    <row r="48" spans="1:16" x14ac:dyDescent="0.2">
      <c r="A48" s="17" t="s">
        <v>246</v>
      </c>
      <c r="B48" s="29" t="s">
        <v>24</v>
      </c>
      <c r="H48" s="20">
        <f>SUM(G43/G15*G17)</f>
        <v>5000</v>
      </c>
    </row>
  </sheetData>
  <mergeCells count="1">
    <mergeCell ref="A1:O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E712-32B0-4AC2-BA7C-576C41879C26}">
  <sheetPr>
    <tabColor rgb="FF00B050"/>
  </sheetPr>
  <dimension ref="A1:M4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7.7109375" style="13" customWidth="1"/>
    <col min="2" max="2" width="8.140625" style="13" customWidth="1"/>
    <col min="3" max="6" width="8.7109375" style="13" customWidth="1"/>
    <col min="7" max="7" width="8.7109375" style="19" customWidth="1"/>
    <col min="8" max="8" width="3.5703125" style="19" customWidth="1"/>
    <col min="9" max="12" width="8.7109375" style="13" customWidth="1"/>
    <col min="13" max="16384" width="11.5703125" style="13"/>
  </cols>
  <sheetData>
    <row r="1" spans="1:12" s="12" customFormat="1" ht="15" x14ac:dyDescent="0.25">
      <c r="A1" s="225" t="s">
        <v>290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</row>
    <row r="2" spans="1:12" s="12" customFormat="1" x14ac:dyDescent="0.2">
      <c r="A2" s="14" t="s">
        <v>198</v>
      </c>
      <c r="B2" s="74"/>
      <c r="C2" s="74">
        <v>44440</v>
      </c>
      <c r="G2" s="28"/>
      <c r="H2" s="28"/>
    </row>
    <row r="3" spans="1:12" s="12" customFormat="1" x14ac:dyDescent="0.2">
      <c r="A3" s="13" t="s">
        <v>201</v>
      </c>
      <c r="B3" s="13"/>
      <c r="C3" s="13"/>
      <c r="G3" s="28"/>
      <c r="H3" s="28"/>
      <c r="K3" s="74">
        <v>44651</v>
      </c>
    </row>
    <row r="4" spans="1:12" x14ac:dyDescent="0.2">
      <c r="A4" s="13" t="s">
        <v>354</v>
      </c>
      <c r="C4" s="34">
        <v>1</v>
      </c>
      <c r="D4" s="34">
        <v>1</v>
      </c>
      <c r="E4" s="34">
        <v>1</v>
      </c>
      <c r="F4" s="34">
        <v>1</v>
      </c>
      <c r="G4" s="38"/>
      <c r="H4" s="38"/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204</v>
      </c>
      <c r="C5" s="34" t="s">
        <v>5</v>
      </c>
      <c r="D5" s="34" t="s">
        <v>5</v>
      </c>
      <c r="E5" s="34" t="s">
        <v>5</v>
      </c>
      <c r="F5" s="34" t="s">
        <v>5</v>
      </c>
      <c r="G5" s="38"/>
      <c r="H5" s="38"/>
      <c r="I5" s="34" t="s">
        <v>6</v>
      </c>
      <c r="J5" s="34" t="s">
        <v>6</v>
      </c>
      <c r="K5" s="34" t="s">
        <v>6</v>
      </c>
      <c r="L5" s="15"/>
    </row>
    <row r="6" spans="1:12" s="12" customFormat="1" x14ac:dyDescent="0.2">
      <c r="A6" s="16" t="s">
        <v>352</v>
      </c>
      <c r="B6" s="16" t="s">
        <v>18</v>
      </c>
      <c r="C6" s="35" t="s">
        <v>347</v>
      </c>
      <c r="D6" s="35" t="s">
        <v>348</v>
      </c>
      <c r="E6" s="35" t="s">
        <v>349</v>
      </c>
      <c r="F6" s="35" t="s">
        <v>350</v>
      </c>
      <c r="G6" s="154" t="s">
        <v>351</v>
      </c>
      <c r="H6" s="155"/>
      <c r="I6" s="35" t="s">
        <v>339</v>
      </c>
      <c r="J6" s="35" t="s">
        <v>340</v>
      </c>
      <c r="K6" s="35" t="s">
        <v>341</v>
      </c>
      <c r="L6" s="35" t="s">
        <v>351</v>
      </c>
    </row>
    <row r="7" spans="1:12" x14ac:dyDescent="0.2">
      <c r="A7" s="17" t="s">
        <v>355</v>
      </c>
      <c r="B7" s="17"/>
      <c r="C7" s="57" t="s">
        <v>0</v>
      </c>
      <c r="D7" s="57" t="s">
        <v>0</v>
      </c>
      <c r="E7" s="57" t="s">
        <v>0</v>
      </c>
      <c r="F7" s="57" t="s">
        <v>0</v>
      </c>
      <c r="G7" s="45"/>
      <c r="H7" s="45"/>
      <c r="I7" s="37" t="s">
        <v>1</v>
      </c>
      <c r="J7" s="37" t="s">
        <v>1</v>
      </c>
      <c r="K7" s="37" t="s">
        <v>1</v>
      </c>
      <c r="L7" s="15"/>
    </row>
    <row r="8" spans="1:12" x14ac:dyDescent="0.2">
      <c r="A8" s="13" t="s">
        <v>21</v>
      </c>
      <c r="B8" s="29" t="s">
        <v>37</v>
      </c>
      <c r="C8" s="85"/>
      <c r="D8" s="85"/>
      <c r="E8" s="85"/>
      <c r="F8" s="85"/>
      <c r="G8" s="155"/>
      <c r="H8" s="155"/>
      <c r="I8" s="92" t="s">
        <v>23</v>
      </c>
      <c r="J8" s="15"/>
      <c r="K8" s="15"/>
      <c r="L8" s="15"/>
    </row>
    <row r="9" spans="1:12" x14ac:dyDescent="0.2">
      <c r="A9" s="17" t="s">
        <v>356</v>
      </c>
      <c r="B9" s="29" t="s">
        <v>37</v>
      </c>
      <c r="C9" s="85"/>
      <c r="D9" s="85"/>
      <c r="E9" s="85"/>
      <c r="F9" s="85"/>
      <c r="G9" s="155"/>
      <c r="H9" s="155"/>
      <c r="I9" s="91" t="s">
        <v>0</v>
      </c>
      <c r="J9" s="15"/>
      <c r="K9" s="15"/>
      <c r="L9" s="15"/>
    </row>
    <row r="10" spans="1:12" x14ac:dyDescent="0.2">
      <c r="A10" s="17" t="s">
        <v>357</v>
      </c>
      <c r="B10" s="29" t="s">
        <v>37</v>
      </c>
      <c r="C10" s="36"/>
      <c r="D10" s="36"/>
      <c r="E10" s="36"/>
      <c r="F10" s="36"/>
      <c r="G10" s="45"/>
      <c r="H10" s="45"/>
      <c r="I10" s="91" t="s">
        <v>1</v>
      </c>
      <c r="J10" s="15"/>
      <c r="K10" s="15"/>
      <c r="L10" s="15"/>
    </row>
    <row r="11" spans="1:12" x14ac:dyDescent="0.2">
      <c r="A11" s="13" t="s">
        <v>21</v>
      </c>
      <c r="B11" s="29" t="s">
        <v>19</v>
      </c>
      <c r="C11" s="36"/>
      <c r="D11" s="36"/>
      <c r="E11" s="36"/>
      <c r="F11" s="36"/>
      <c r="G11" s="45"/>
      <c r="H11" s="45"/>
      <c r="I11" s="92" t="s">
        <v>23</v>
      </c>
      <c r="J11" s="15"/>
      <c r="K11" s="15"/>
      <c r="L11" s="15"/>
    </row>
    <row r="12" spans="1:12" x14ac:dyDescent="0.2">
      <c r="A12" s="17" t="s">
        <v>356</v>
      </c>
      <c r="B12" s="29" t="s">
        <v>19</v>
      </c>
      <c r="C12" s="36"/>
      <c r="D12" s="36"/>
      <c r="E12" s="36"/>
      <c r="F12" s="36"/>
      <c r="G12" s="45"/>
      <c r="H12" s="45"/>
      <c r="I12" s="91" t="s">
        <v>0</v>
      </c>
      <c r="J12" s="15"/>
      <c r="K12" s="15"/>
      <c r="L12" s="15"/>
    </row>
    <row r="13" spans="1:12" x14ac:dyDescent="0.2">
      <c r="A13" s="17" t="s">
        <v>357</v>
      </c>
      <c r="B13" s="29" t="s">
        <v>19</v>
      </c>
      <c r="C13" s="36"/>
      <c r="D13" s="36"/>
      <c r="E13" s="36"/>
      <c r="F13" s="36"/>
      <c r="G13" s="45"/>
      <c r="H13" s="45"/>
      <c r="I13" s="91" t="s">
        <v>1</v>
      </c>
      <c r="J13" s="15"/>
      <c r="K13" s="15"/>
      <c r="L13" s="15"/>
    </row>
    <row r="14" spans="1:12" x14ac:dyDescent="0.2">
      <c r="A14" s="17" t="s">
        <v>211</v>
      </c>
      <c r="B14" s="17"/>
      <c r="C14" s="15" t="s">
        <v>25</v>
      </c>
      <c r="D14" s="15" t="s">
        <v>25</v>
      </c>
      <c r="E14" s="15" t="s">
        <v>25</v>
      </c>
      <c r="F14" s="15" t="s">
        <v>25</v>
      </c>
      <c r="G14" s="38"/>
      <c r="H14" s="38"/>
      <c r="I14" s="15" t="s">
        <v>25</v>
      </c>
      <c r="J14" s="15" t="s">
        <v>25</v>
      </c>
      <c r="K14" s="15" t="s">
        <v>25</v>
      </c>
      <c r="L14" s="15"/>
    </row>
    <row r="15" spans="1:12" x14ac:dyDescent="0.2">
      <c r="A15" s="17" t="s">
        <v>213</v>
      </c>
      <c r="B15" s="17"/>
      <c r="C15" s="15">
        <v>30</v>
      </c>
      <c r="D15" s="15">
        <v>30</v>
      </c>
      <c r="E15" s="15">
        <v>30</v>
      </c>
      <c r="F15" s="15">
        <v>30</v>
      </c>
      <c r="G15" s="38">
        <f>SUM(C15:F15)</f>
        <v>120</v>
      </c>
      <c r="H15" s="38"/>
      <c r="I15" s="15">
        <v>30</v>
      </c>
      <c r="J15" s="15">
        <v>30</v>
      </c>
      <c r="K15" s="15">
        <v>30</v>
      </c>
      <c r="L15" s="38">
        <f>SUM(I15:K15)</f>
        <v>90</v>
      </c>
    </row>
    <row r="16" spans="1:12" x14ac:dyDescent="0.2">
      <c r="A16" s="17" t="s">
        <v>214</v>
      </c>
      <c r="B16" s="17"/>
      <c r="C16" s="15">
        <f>C15</f>
        <v>30</v>
      </c>
      <c r="D16" s="15">
        <f>C16+D15</f>
        <v>60</v>
      </c>
      <c r="E16" s="15">
        <f t="shared" ref="E16:K16" si="0">D16+E15</f>
        <v>90</v>
      </c>
      <c r="F16" s="15">
        <f t="shared" si="0"/>
        <v>120</v>
      </c>
      <c r="G16" s="38"/>
      <c r="H16" s="38"/>
      <c r="I16" s="15">
        <f>F16+I15</f>
        <v>150</v>
      </c>
      <c r="J16" s="15">
        <f t="shared" si="0"/>
        <v>180</v>
      </c>
      <c r="K16" s="15">
        <f t="shared" si="0"/>
        <v>210</v>
      </c>
      <c r="L16" s="38"/>
    </row>
    <row r="17" spans="1:13" x14ac:dyDescent="0.2">
      <c r="A17" s="18" t="s">
        <v>215</v>
      </c>
      <c r="B17" s="18"/>
      <c r="C17" s="39">
        <v>30</v>
      </c>
      <c r="D17" s="39">
        <v>30</v>
      </c>
      <c r="E17" s="39">
        <v>30</v>
      </c>
      <c r="F17" s="39">
        <v>30</v>
      </c>
      <c r="G17" s="82">
        <f>SUM(C17:F17)</f>
        <v>120</v>
      </c>
      <c r="H17" s="82"/>
      <c r="I17" s="39">
        <v>30</v>
      </c>
      <c r="J17" s="39">
        <v>30</v>
      </c>
      <c r="K17" s="39">
        <v>30</v>
      </c>
      <c r="L17" s="82">
        <f>SUM(I17:K17)</f>
        <v>90</v>
      </c>
    </row>
    <row r="18" spans="1:13" x14ac:dyDescent="0.2">
      <c r="A18" s="17" t="s">
        <v>389</v>
      </c>
      <c r="B18" s="17"/>
      <c r="C18" s="19">
        <v>5000</v>
      </c>
      <c r="D18" s="19">
        <v>5000</v>
      </c>
      <c r="E18" s="19">
        <v>5000</v>
      </c>
      <c r="F18" s="19">
        <v>5000</v>
      </c>
      <c r="G18" s="38">
        <f>SUM(C18:F18)</f>
        <v>20000</v>
      </c>
      <c r="H18" s="38"/>
      <c r="I18" s="19">
        <v>5000</v>
      </c>
      <c r="J18" s="19">
        <v>5000</v>
      </c>
      <c r="K18" s="19">
        <v>5000</v>
      </c>
      <c r="L18" s="38">
        <f>SUM(I18:K18)</f>
        <v>15000</v>
      </c>
    </row>
    <row r="19" spans="1:13" x14ac:dyDescent="0.2">
      <c r="A19" s="17"/>
      <c r="B19" s="17"/>
      <c r="C19" s="19"/>
      <c r="D19" s="19"/>
      <c r="E19" s="19"/>
      <c r="F19" s="19"/>
      <c r="I19" s="19"/>
      <c r="J19" s="19"/>
      <c r="K19" s="19"/>
      <c r="L19" s="19"/>
    </row>
    <row r="20" spans="1:13" x14ac:dyDescent="0.2">
      <c r="A20" s="21" t="s">
        <v>222</v>
      </c>
      <c r="B20" s="21"/>
      <c r="C20" s="22">
        <f>SUM(C18:C19)</f>
        <v>5000</v>
      </c>
      <c r="D20" s="22">
        <f>SUM(D18:D19)</f>
        <v>5000</v>
      </c>
      <c r="E20" s="22">
        <f>SUM(E18:E19)</f>
        <v>5000</v>
      </c>
      <c r="F20" s="22">
        <f>SUM(F18:F19)</f>
        <v>5000</v>
      </c>
      <c r="G20" s="153">
        <f>SUM(C20:F20)</f>
        <v>20000</v>
      </c>
      <c r="H20" s="153"/>
      <c r="I20" s="22">
        <f t="shared" ref="I20:K20" si="1">SUM(I18:I19)</f>
        <v>5000</v>
      </c>
      <c r="J20" s="22">
        <f t="shared" si="1"/>
        <v>5000</v>
      </c>
      <c r="K20" s="22">
        <f t="shared" si="1"/>
        <v>5000</v>
      </c>
      <c r="L20" s="153">
        <f>SUM(I20:K20)</f>
        <v>15000</v>
      </c>
    </row>
    <row r="21" spans="1:13" x14ac:dyDescent="0.2">
      <c r="A21" s="17" t="s">
        <v>224</v>
      </c>
      <c r="B21" s="17"/>
      <c r="C21" s="58">
        <f>Tariffe!C68</f>
        <v>9.5000000000000001E-2</v>
      </c>
      <c r="D21" s="58">
        <f t="shared" ref="D21:F21" si="2">$C$21</f>
        <v>9.5000000000000001E-2</v>
      </c>
      <c r="E21" s="58">
        <f t="shared" si="2"/>
        <v>9.5000000000000001E-2</v>
      </c>
      <c r="F21" s="58">
        <f t="shared" si="2"/>
        <v>9.5000000000000001E-2</v>
      </c>
      <c r="G21" s="24"/>
      <c r="H21" s="24"/>
      <c r="I21" s="23"/>
      <c r="J21" s="23"/>
      <c r="K21" s="23"/>
      <c r="M21" s="19"/>
    </row>
    <row r="22" spans="1:13" x14ac:dyDescent="0.2">
      <c r="A22" s="17" t="s">
        <v>225</v>
      </c>
      <c r="B22" s="17"/>
      <c r="C22" s="24">
        <f>C34*C21</f>
        <v>475</v>
      </c>
      <c r="D22" s="24">
        <f>D34*D21</f>
        <v>475</v>
      </c>
      <c r="E22" s="24">
        <f>E34*E21</f>
        <v>475</v>
      </c>
      <c r="F22" s="24">
        <f>F34*F21</f>
        <v>475</v>
      </c>
      <c r="G22" s="38">
        <f>SUM(C22:F22)</f>
        <v>1900</v>
      </c>
      <c r="H22" s="38"/>
      <c r="I22" s="24"/>
      <c r="J22" s="24"/>
      <c r="K22" s="24"/>
      <c r="L22" s="38">
        <f>SUM(I22:K22)</f>
        <v>0</v>
      </c>
      <c r="M22" s="24"/>
    </row>
    <row r="23" spans="1:13" x14ac:dyDescent="0.2">
      <c r="A23" s="17" t="s">
        <v>232</v>
      </c>
      <c r="B23" s="29" t="s">
        <v>37</v>
      </c>
      <c r="C23" s="24"/>
      <c r="D23" s="24"/>
      <c r="E23" s="24"/>
      <c r="F23" s="24"/>
      <c r="G23" s="24"/>
      <c r="H23" s="24"/>
      <c r="I23" s="20">
        <f>E22*-1</f>
        <v>-475</v>
      </c>
      <c r="J23" s="24"/>
      <c r="K23" s="24"/>
      <c r="L23" s="38">
        <f>SUM(I23:K23)</f>
        <v>-475</v>
      </c>
      <c r="M23" s="24"/>
    </row>
    <row r="24" spans="1:13" x14ac:dyDescent="0.2">
      <c r="A24" s="17" t="s">
        <v>232</v>
      </c>
      <c r="B24" s="29" t="s">
        <v>19</v>
      </c>
      <c r="C24" s="24"/>
      <c r="D24" s="24"/>
      <c r="E24" s="24"/>
      <c r="F24" s="24"/>
      <c r="G24" s="24"/>
      <c r="H24" s="24"/>
      <c r="I24" s="20">
        <f>F22*-1</f>
        <v>-475</v>
      </c>
      <c r="J24" s="24"/>
      <c r="K24" s="24"/>
      <c r="L24" s="38">
        <f>SUM(I24:K24)</f>
        <v>-475</v>
      </c>
      <c r="M24" s="19"/>
    </row>
    <row r="25" spans="1:13" x14ac:dyDescent="0.2">
      <c r="A25" s="17" t="s">
        <v>359</v>
      </c>
      <c r="B25" s="17"/>
      <c r="C25" s="24"/>
      <c r="D25" s="24"/>
      <c r="E25" s="24"/>
      <c r="F25" s="24"/>
      <c r="G25" s="24"/>
      <c r="H25" s="24"/>
      <c r="I25" s="30">
        <f>Tariffe!D68</f>
        <v>4.1000000000000002E-2</v>
      </c>
      <c r="J25" s="30">
        <f>$I$25</f>
        <v>4.1000000000000002E-2</v>
      </c>
      <c r="K25" s="30">
        <f>$I$25</f>
        <v>4.1000000000000002E-2</v>
      </c>
      <c r="L25" s="24"/>
      <c r="M25" s="19"/>
    </row>
    <row r="26" spans="1:13" x14ac:dyDescent="0.2">
      <c r="A26" s="17" t="s">
        <v>359</v>
      </c>
      <c r="B26" s="29" t="s">
        <v>37</v>
      </c>
      <c r="C26" s="24"/>
      <c r="D26" s="24"/>
      <c r="E26" s="24"/>
      <c r="F26" s="24"/>
      <c r="G26" s="24"/>
      <c r="H26" s="24"/>
      <c r="I26" s="93">
        <f>Tariffe!D68</f>
        <v>4.1000000000000002E-2</v>
      </c>
      <c r="J26" s="24"/>
      <c r="K26" s="24"/>
      <c r="L26" s="24"/>
      <c r="M26" s="19"/>
    </row>
    <row r="27" spans="1:13" x14ac:dyDescent="0.2">
      <c r="A27" s="17" t="s">
        <v>359</v>
      </c>
      <c r="B27" s="29" t="s">
        <v>19</v>
      </c>
      <c r="C27" s="24"/>
      <c r="D27" s="24"/>
      <c r="E27" s="24"/>
      <c r="F27" s="24"/>
      <c r="G27" s="24"/>
      <c r="H27" s="24"/>
      <c r="I27" s="93">
        <f>Tariffe!D68</f>
        <v>4.1000000000000002E-2</v>
      </c>
      <c r="J27" s="24"/>
      <c r="K27" s="24"/>
      <c r="L27" s="24"/>
      <c r="M27" s="19"/>
    </row>
    <row r="28" spans="1:13" x14ac:dyDescent="0.2">
      <c r="A28" s="17" t="s">
        <v>364</v>
      </c>
      <c r="B28" s="17"/>
      <c r="C28" s="24"/>
      <c r="D28" s="24"/>
      <c r="E28" s="24"/>
      <c r="F28" s="24"/>
      <c r="G28" s="24"/>
      <c r="H28" s="24"/>
      <c r="I28" s="24">
        <f t="shared" ref="I28:K28" si="3">I37*I25</f>
        <v>205</v>
      </c>
      <c r="J28" s="24">
        <f t="shared" si="3"/>
        <v>205</v>
      </c>
      <c r="K28" s="24">
        <f t="shared" si="3"/>
        <v>205</v>
      </c>
      <c r="L28" s="38">
        <f>SUM(I28:K28)</f>
        <v>615</v>
      </c>
      <c r="M28" s="19"/>
    </row>
    <row r="29" spans="1:13" x14ac:dyDescent="0.2">
      <c r="A29" s="17" t="s">
        <v>369</v>
      </c>
      <c r="B29" s="29" t="s">
        <v>37</v>
      </c>
      <c r="C29" s="24"/>
      <c r="D29" s="24"/>
      <c r="E29" s="24"/>
      <c r="F29" s="24"/>
      <c r="G29" s="24"/>
      <c r="H29" s="24"/>
      <c r="I29" s="20">
        <f>I38*I26</f>
        <v>205</v>
      </c>
      <c r="J29" s="24"/>
      <c r="K29" s="24"/>
      <c r="L29" s="38">
        <f>SUM(I29:K29)</f>
        <v>205</v>
      </c>
      <c r="M29" s="19"/>
    </row>
    <row r="30" spans="1:13" x14ac:dyDescent="0.2">
      <c r="A30" s="17" t="s">
        <v>369</v>
      </c>
      <c r="B30" s="29" t="s">
        <v>19</v>
      </c>
      <c r="C30" s="24"/>
      <c r="D30" s="24"/>
      <c r="E30" s="24"/>
      <c r="F30" s="24"/>
      <c r="G30" s="24"/>
      <c r="H30" s="24"/>
      <c r="I30" s="20">
        <f>I39*I27</f>
        <v>205</v>
      </c>
      <c r="J30" s="24"/>
      <c r="K30" s="24"/>
      <c r="L30" s="38">
        <f>SUM(I30:K30)</f>
        <v>205</v>
      </c>
      <c r="M30" s="19"/>
    </row>
    <row r="31" spans="1:13" x14ac:dyDescent="0.2">
      <c r="A31" s="18" t="s">
        <v>375</v>
      </c>
      <c r="B31" s="18"/>
      <c r="C31" s="33">
        <f>C22+C28</f>
        <v>475</v>
      </c>
      <c r="D31" s="33">
        <f>D22+D28</f>
        <v>475</v>
      </c>
      <c r="E31" s="33">
        <f>E22+E28</f>
        <v>475</v>
      </c>
      <c r="F31" s="33">
        <f>F22+F28</f>
        <v>475</v>
      </c>
      <c r="G31" s="82">
        <f>SUM(C31:F31)</f>
        <v>1900</v>
      </c>
      <c r="H31" s="82"/>
      <c r="I31" s="33">
        <f>I23+I24+I28+I29+I30</f>
        <v>-335</v>
      </c>
      <c r="J31" s="33">
        <f t="shared" ref="J31:K31" si="4">J22+J28</f>
        <v>205</v>
      </c>
      <c r="K31" s="33">
        <f t="shared" si="4"/>
        <v>205</v>
      </c>
      <c r="L31" s="82">
        <f>SUM(I31:K31)</f>
        <v>75</v>
      </c>
      <c r="M31" s="19"/>
    </row>
    <row r="32" spans="1:13" x14ac:dyDescent="0.2">
      <c r="A32" s="12" t="s">
        <v>230</v>
      </c>
      <c r="B32" s="12"/>
      <c r="C32" s="28">
        <f t="shared" ref="C32:K32" si="5">C20-C31</f>
        <v>4525</v>
      </c>
      <c r="D32" s="28">
        <f t="shared" si="5"/>
        <v>4525</v>
      </c>
      <c r="E32" s="28">
        <f t="shared" si="5"/>
        <v>4525</v>
      </c>
      <c r="F32" s="28">
        <f t="shared" si="5"/>
        <v>4525</v>
      </c>
      <c r="G32" s="152">
        <f>SUM(C32:F32)</f>
        <v>18100</v>
      </c>
      <c r="H32" s="152"/>
      <c r="I32" s="28">
        <f t="shared" si="5"/>
        <v>5335</v>
      </c>
      <c r="J32" s="28">
        <f t="shared" si="5"/>
        <v>4795</v>
      </c>
      <c r="K32" s="28">
        <f t="shared" si="5"/>
        <v>4795</v>
      </c>
      <c r="L32" s="152">
        <f>SUM(I32:K32)</f>
        <v>14925</v>
      </c>
    </row>
    <row r="34" spans="1:12" x14ac:dyDescent="0.2">
      <c r="A34" s="17" t="s">
        <v>231</v>
      </c>
      <c r="B34" s="17"/>
      <c r="C34" s="56">
        <f>SUM(C18:C19)</f>
        <v>5000</v>
      </c>
      <c r="D34" s="56">
        <f>SUM(D18:D19)</f>
        <v>5000</v>
      </c>
      <c r="E34" s="56">
        <f>SUM(E18:E19)</f>
        <v>5000</v>
      </c>
      <c r="F34" s="56">
        <f>SUM(F18:F19)</f>
        <v>5000</v>
      </c>
      <c r="G34" s="38">
        <f>SUM(C34:F34)</f>
        <v>20000</v>
      </c>
      <c r="H34" s="38"/>
      <c r="I34" s="24"/>
      <c r="J34" s="24"/>
      <c r="K34" s="24"/>
      <c r="L34" s="38">
        <f>SUM(I34:K34)</f>
        <v>0</v>
      </c>
    </row>
    <row r="35" spans="1:12" x14ac:dyDescent="0.2">
      <c r="A35" s="17" t="s">
        <v>324</v>
      </c>
      <c r="B35" s="29" t="s">
        <v>37</v>
      </c>
      <c r="C35" s="24"/>
      <c r="D35" s="24"/>
      <c r="E35" s="24"/>
      <c r="F35" s="24"/>
      <c r="G35" s="24"/>
      <c r="H35" s="24"/>
      <c r="I35" s="20">
        <f>E34*-1</f>
        <v>-5000</v>
      </c>
      <c r="J35" s="24"/>
      <c r="K35" s="24"/>
      <c r="L35" s="24"/>
    </row>
    <row r="36" spans="1:12" x14ac:dyDescent="0.2">
      <c r="A36" s="17" t="s">
        <v>324</v>
      </c>
      <c r="B36" s="29" t="s">
        <v>19</v>
      </c>
      <c r="C36" s="24"/>
      <c r="D36" s="24"/>
      <c r="E36" s="24"/>
      <c r="F36" s="24"/>
      <c r="G36" s="24"/>
      <c r="H36" s="24"/>
      <c r="I36" s="20">
        <f>F34*-1</f>
        <v>-5000</v>
      </c>
      <c r="J36" s="24"/>
      <c r="K36" s="24"/>
      <c r="L36" s="19"/>
    </row>
    <row r="37" spans="1:12" x14ac:dyDescent="0.2">
      <c r="A37" s="17" t="s">
        <v>376</v>
      </c>
      <c r="B37" s="17"/>
      <c r="C37" s="19"/>
      <c r="D37" s="19"/>
      <c r="E37" s="19"/>
      <c r="F37" s="19"/>
      <c r="I37" s="31">
        <f t="shared" ref="I37:K37" si="6">SUM(I18:I19)</f>
        <v>5000</v>
      </c>
      <c r="J37" s="31">
        <f t="shared" si="6"/>
        <v>5000</v>
      </c>
      <c r="K37" s="31">
        <f t="shared" si="6"/>
        <v>5000</v>
      </c>
      <c r="L37" s="38">
        <f>SUM(I37:K37)</f>
        <v>15000</v>
      </c>
    </row>
    <row r="38" spans="1:12" x14ac:dyDescent="0.2">
      <c r="A38" s="17" t="s">
        <v>382</v>
      </c>
      <c r="B38" s="29" t="s">
        <v>37</v>
      </c>
      <c r="C38" s="19"/>
      <c r="D38" s="19"/>
      <c r="E38" s="19"/>
      <c r="F38" s="19"/>
      <c r="I38" s="20">
        <f>E18</f>
        <v>5000</v>
      </c>
      <c r="J38" s="24"/>
      <c r="K38" s="24"/>
      <c r="L38" s="24"/>
    </row>
    <row r="39" spans="1:12" x14ac:dyDescent="0.2">
      <c r="A39" s="17" t="s">
        <v>382</v>
      </c>
      <c r="B39" s="29" t="s">
        <v>19</v>
      </c>
      <c r="C39" s="19"/>
      <c r="D39" s="19"/>
      <c r="E39" s="19"/>
      <c r="F39" s="19"/>
      <c r="I39" s="20">
        <f>F18</f>
        <v>5000</v>
      </c>
      <c r="J39" s="24"/>
      <c r="K39" s="24"/>
      <c r="L39" s="19"/>
    </row>
    <row r="40" spans="1:12" x14ac:dyDescent="0.2">
      <c r="A40" s="17" t="s">
        <v>378</v>
      </c>
      <c r="B40" s="17"/>
      <c r="C40" s="19">
        <f>C34</f>
        <v>5000</v>
      </c>
      <c r="D40" s="19">
        <f>D34</f>
        <v>5000</v>
      </c>
      <c r="E40" s="19">
        <f>E34</f>
        <v>5000</v>
      </c>
      <c r="F40" s="19">
        <f>F34</f>
        <v>5000</v>
      </c>
      <c r="G40" s="38">
        <f>SUM(C40:F40)</f>
        <v>20000</v>
      </c>
      <c r="H40" s="38"/>
      <c r="I40" s="19">
        <f t="shared" ref="I40:K40" si="7">I37</f>
        <v>5000</v>
      </c>
      <c r="J40" s="19">
        <f t="shared" si="7"/>
        <v>5000</v>
      </c>
      <c r="K40" s="19">
        <f t="shared" si="7"/>
        <v>5000</v>
      </c>
      <c r="L40" s="38">
        <f>SUM(I40:K40)</f>
        <v>15000</v>
      </c>
    </row>
    <row r="41" spans="1:12" x14ac:dyDescent="0.2">
      <c r="A41" s="17" t="s">
        <v>235</v>
      </c>
      <c r="B41" s="17"/>
      <c r="C41" s="19">
        <f>C18</f>
        <v>5000</v>
      </c>
      <c r="D41" s="19">
        <f t="shared" ref="D41:F41" si="8">D18</f>
        <v>5000</v>
      </c>
      <c r="E41" s="19">
        <f t="shared" si="8"/>
        <v>5000</v>
      </c>
      <c r="F41" s="19">
        <f t="shared" si="8"/>
        <v>5000</v>
      </c>
      <c r="G41" s="38">
        <f>SUM(C41:F41)</f>
        <v>20000</v>
      </c>
      <c r="H41" s="38"/>
      <c r="I41" s="19">
        <f t="shared" ref="I41:K41" si="9">I18</f>
        <v>5000</v>
      </c>
      <c r="J41" s="19">
        <f t="shared" si="9"/>
        <v>5000</v>
      </c>
      <c r="K41" s="19">
        <f t="shared" si="9"/>
        <v>5000</v>
      </c>
      <c r="L41" s="38">
        <f>SUM(I41:K41)</f>
        <v>15000</v>
      </c>
    </row>
    <row r="42" spans="1:12" x14ac:dyDescent="0.2">
      <c r="A42" s="17" t="s">
        <v>243</v>
      </c>
      <c r="B42" s="17"/>
      <c r="C42" s="83">
        <f>SUM(C41/C15*C17)</f>
        <v>5000</v>
      </c>
      <c r="D42" s="83">
        <f t="shared" ref="D42:F42" si="10">SUM(D41/D15*D17)</f>
        <v>5000</v>
      </c>
      <c r="E42" s="83">
        <f t="shared" si="10"/>
        <v>5000</v>
      </c>
      <c r="F42" s="83">
        <f t="shared" si="10"/>
        <v>5000</v>
      </c>
      <c r="G42" s="24"/>
      <c r="H42" s="24"/>
      <c r="I42" s="83">
        <f t="shared" ref="I42:K42" si="11">SUM(I41/I15*I17)</f>
        <v>5000</v>
      </c>
      <c r="J42" s="83">
        <f t="shared" si="11"/>
        <v>5000</v>
      </c>
      <c r="K42" s="83">
        <f t="shared" si="11"/>
        <v>5000</v>
      </c>
      <c r="L42" s="24"/>
    </row>
    <row r="43" spans="1:12" x14ac:dyDescent="0.2">
      <c r="A43" s="17" t="s">
        <v>245</v>
      </c>
      <c r="B43" s="29" t="s">
        <v>37</v>
      </c>
      <c r="I43" s="20">
        <f>E42*-1</f>
        <v>-5000</v>
      </c>
    </row>
    <row r="44" spans="1:12" x14ac:dyDescent="0.2">
      <c r="A44" s="17" t="s">
        <v>246</v>
      </c>
      <c r="B44" s="29" t="s">
        <v>37</v>
      </c>
      <c r="I44" s="20">
        <f>SUM(E41/E15*E17)</f>
        <v>5000</v>
      </c>
    </row>
    <row r="45" spans="1:12" x14ac:dyDescent="0.2">
      <c r="A45" s="17" t="s">
        <v>245</v>
      </c>
      <c r="B45" s="29" t="s">
        <v>19</v>
      </c>
      <c r="I45" s="20">
        <f>F42*-1</f>
        <v>-5000</v>
      </c>
    </row>
    <row r="46" spans="1:12" x14ac:dyDescent="0.2">
      <c r="A46" s="17" t="s">
        <v>246</v>
      </c>
      <c r="B46" s="29" t="s">
        <v>19</v>
      </c>
      <c r="I46" s="20">
        <f>SUM(F41/F15*F17)</f>
        <v>5000</v>
      </c>
    </row>
  </sheetData>
  <mergeCells count="1">
    <mergeCell ref="A1:L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C34:K38 C20:K20 L34:L38" formulaRange="1"/>
  </ignoredErrors>
  <legacyDrawingHF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64B9-CB41-4C6C-A219-D1BD32A2AE69}">
  <sheetPr>
    <tabColor rgb="FF00B050"/>
  </sheetPr>
  <dimension ref="A1:P7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7.2851562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ht="15" x14ac:dyDescent="0.25">
      <c r="A1" s="225" t="s">
        <v>291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</row>
    <row r="2" spans="1:15" s="12" customFormat="1" x14ac:dyDescent="0.2">
      <c r="A2" s="13" t="s">
        <v>198</v>
      </c>
      <c r="B2" s="192"/>
      <c r="C2" s="192">
        <v>43952</v>
      </c>
      <c r="D2" s="13"/>
    </row>
    <row r="3" spans="1:15" s="12" customFormat="1" x14ac:dyDescent="0.2">
      <c r="A3" s="13" t="s">
        <v>201</v>
      </c>
      <c r="B3" s="13"/>
      <c r="C3" s="13"/>
      <c r="D3" s="13"/>
      <c r="N3" s="74">
        <v>44561</v>
      </c>
    </row>
    <row r="4" spans="1:15" x14ac:dyDescent="0.2">
      <c r="A4" s="13" t="s">
        <v>354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204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34" t="s">
        <v>6</v>
      </c>
      <c r="O5" s="15"/>
    </row>
    <row r="6" spans="1:15" s="12" customFormat="1" x14ac:dyDescent="0.2">
      <c r="A6" s="16" t="s">
        <v>352</v>
      </c>
      <c r="B6" s="16" t="s">
        <v>18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  <c r="O6" s="35" t="s">
        <v>351</v>
      </c>
    </row>
    <row r="7" spans="1:15" x14ac:dyDescent="0.2">
      <c r="A7" s="17" t="s">
        <v>355</v>
      </c>
      <c r="B7" s="17"/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37" t="s">
        <v>1</v>
      </c>
      <c r="I7" s="54" t="s">
        <v>4</v>
      </c>
      <c r="J7" s="54" t="s">
        <v>4</v>
      </c>
      <c r="K7" s="54" t="s">
        <v>4</v>
      </c>
      <c r="L7" s="54" t="s">
        <v>4</v>
      </c>
      <c r="M7" s="54" t="s">
        <v>4</v>
      </c>
      <c r="N7" s="54" t="s">
        <v>4</v>
      </c>
      <c r="O7" s="15"/>
    </row>
    <row r="8" spans="1:15" x14ac:dyDescent="0.2">
      <c r="A8" s="13" t="s">
        <v>21</v>
      </c>
      <c r="B8" s="29" t="s">
        <v>22</v>
      </c>
      <c r="C8" s="85"/>
      <c r="D8" s="85"/>
      <c r="E8" s="85"/>
      <c r="F8" s="85"/>
      <c r="G8" s="85"/>
      <c r="H8" s="92" t="s">
        <v>23</v>
      </c>
      <c r="I8" s="15"/>
      <c r="J8" s="15"/>
      <c r="K8" s="15"/>
      <c r="L8" s="15"/>
      <c r="M8" s="15"/>
      <c r="N8" s="15"/>
      <c r="O8" s="15"/>
    </row>
    <row r="9" spans="1:15" x14ac:dyDescent="0.2">
      <c r="A9" s="17" t="s">
        <v>356</v>
      </c>
      <c r="B9" s="29" t="s">
        <v>22</v>
      </c>
      <c r="C9" s="85"/>
      <c r="D9" s="85"/>
      <c r="E9" s="85"/>
      <c r="F9" s="85"/>
      <c r="G9" s="85"/>
      <c r="H9" s="91" t="s">
        <v>0</v>
      </c>
      <c r="I9" s="15"/>
      <c r="J9" s="15"/>
      <c r="K9" s="15"/>
      <c r="L9" s="15"/>
      <c r="M9" s="15"/>
      <c r="N9" s="15"/>
      <c r="O9" s="15"/>
    </row>
    <row r="10" spans="1:15" x14ac:dyDescent="0.2">
      <c r="A10" s="17" t="s">
        <v>357</v>
      </c>
      <c r="B10" s="29" t="s">
        <v>22</v>
      </c>
      <c r="C10" s="36"/>
      <c r="D10" s="36"/>
      <c r="E10" s="36"/>
      <c r="F10" s="36"/>
      <c r="G10" s="36"/>
      <c r="H10" s="91" t="s">
        <v>1</v>
      </c>
      <c r="I10" s="15"/>
      <c r="J10" s="15"/>
      <c r="K10" s="15"/>
      <c r="L10" s="15"/>
      <c r="M10" s="15"/>
      <c r="N10" s="15"/>
      <c r="O10" s="15"/>
    </row>
    <row r="11" spans="1:15" x14ac:dyDescent="0.2">
      <c r="A11" s="13" t="s">
        <v>21</v>
      </c>
      <c r="B11" s="29" t="s">
        <v>24</v>
      </c>
      <c r="C11" s="36"/>
      <c r="D11" s="36"/>
      <c r="E11" s="36"/>
      <c r="F11" s="36"/>
      <c r="G11" s="36"/>
      <c r="H11" s="92" t="s">
        <v>23</v>
      </c>
      <c r="I11" s="15"/>
      <c r="J11" s="15"/>
      <c r="K11" s="15"/>
      <c r="L11" s="15"/>
      <c r="M11" s="15"/>
      <c r="N11" s="15"/>
      <c r="O11" s="15"/>
    </row>
    <row r="12" spans="1:15" x14ac:dyDescent="0.2">
      <c r="A12" s="17" t="s">
        <v>356</v>
      </c>
      <c r="B12" s="29" t="s">
        <v>24</v>
      </c>
      <c r="C12" s="36"/>
      <c r="D12" s="36"/>
      <c r="E12" s="36"/>
      <c r="F12" s="36"/>
      <c r="G12" s="36"/>
      <c r="H12" s="91" t="s">
        <v>0</v>
      </c>
      <c r="I12" s="15"/>
      <c r="J12" s="15"/>
      <c r="K12" s="15"/>
      <c r="L12" s="15"/>
      <c r="M12" s="15"/>
      <c r="N12" s="15"/>
      <c r="O12" s="15"/>
    </row>
    <row r="13" spans="1:15" x14ac:dyDescent="0.2">
      <c r="A13" s="17" t="s">
        <v>357</v>
      </c>
      <c r="B13" s="29" t="s">
        <v>24</v>
      </c>
      <c r="C13" s="36"/>
      <c r="D13" s="36"/>
      <c r="E13" s="36"/>
      <c r="F13" s="36"/>
      <c r="G13" s="36"/>
      <c r="H13" s="91" t="s">
        <v>1</v>
      </c>
      <c r="I13" s="15"/>
      <c r="J13" s="15"/>
      <c r="K13" s="15"/>
      <c r="L13" s="15"/>
      <c r="M13" s="15"/>
      <c r="N13" s="15"/>
      <c r="O13" s="15"/>
    </row>
    <row r="14" spans="1:15" ht="36" x14ac:dyDescent="0.2">
      <c r="A14" s="133" t="s">
        <v>21</v>
      </c>
      <c r="B14" s="134" t="s">
        <v>24</v>
      </c>
      <c r="C14" s="36"/>
      <c r="D14" s="36"/>
      <c r="E14" s="36"/>
      <c r="F14" s="36"/>
      <c r="G14" s="36"/>
      <c r="H14" s="36"/>
      <c r="I14" s="135" t="s">
        <v>27</v>
      </c>
      <c r="J14" s="15"/>
      <c r="K14" s="15"/>
      <c r="L14" s="15"/>
      <c r="M14" s="15"/>
      <c r="N14" s="15"/>
      <c r="O14" s="15"/>
    </row>
    <row r="15" spans="1:15" x14ac:dyDescent="0.2">
      <c r="A15" s="17" t="s">
        <v>356</v>
      </c>
      <c r="B15" s="29" t="s">
        <v>24</v>
      </c>
      <c r="C15" s="36"/>
      <c r="D15" s="36"/>
      <c r="E15" s="36"/>
      <c r="F15" s="36"/>
      <c r="G15" s="36"/>
      <c r="H15" s="36"/>
      <c r="I15" s="91" t="s">
        <v>1</v>
      </c>
      <c r="J15" s="15"/>
      <c r="K15" s="15"/>
      <c r="L15" s="15"/>
      <c r="M15" s="15"/>
      <c r="N15" s="15"/>
      <c r="O15" s="15"/>
    </row>
    <row r="16" spans="1:15" x14ac:dyDescent="0.2">
      <c r="A16" s="17" t="s">
        <v>357</v>
      </c>
      <c r="B16" s="29" t="s">
        <v>24</v>
      </c>
      <c r="C16" s="36"/>
      <c r="D16" s="36"/>
      <c r="E16" s="36"/>
      <c r="F16" s="36"/>
      <c r="G16" s="36"/>
      <c r="H16" s="36"/>
      <c r="I16" s="91" t="s">
        <v>4</v>
      </c>
      <c r="J16" s="15"/>
      <c r="K16" s="15"/>
      <c r="L16" s="15"/>
      <c r="M16" s="15"/>
      <c r="N16" s="15"/>
      <c r="O16" s="15"/>
    </row>
    <row r="17" spans="1:16" ht="36" x14ac:dyDescent="0.2">
      <c r="A17" s="133" t="s">
        <v>21</v>
      </c>
      <c r="B17" s="134" t="s">
        <v>26</v>
      </c>
      <c r="C17" s="36"/>
      <c r="D17" s="36"/>
      <c r="E17" s="36"/>
      <c r="F17" s="36"/>
      <c r="G17" s="36"/>
      <c r="H17" s="36"/>
      <c r="I17" s="135" t="s">
        <v>27</v>
      </c>
      <c r="J17" s="15"/>
      <c r="K17" s="15"/>
      <c r="L17" s="15"/>
      <c r="M17" s="15"/>
      <c r="N17" s="15"/>
      <c r="O17" s="15"/>
    </row>
    <row r="18" spans="1:16" x14ac:dyDescent="0.2">
      <c r="A18" s="17" t="s">
        <v>356</v>
      </c>
      <c r="B18" s="29" t="s">
        <v>26</v>
      </c>
      <c r="C18" s="36"/>
      <c r="D18" s="36"/>
      <c r="E18" s="36"/>
      <c r="F18" s="36"/>
      <c r="G18" s="36"/>
      <c r="H18" s="36"/>
      <c r="I18" s="91" t="s">
        <v>1</v>
      </c>
      <c r="J18" s="15"/>
      <c r="K18" s="15"/>
      <c r="L18" s="15"/>
      <c r="M18" s="15"/>
      <c r="N18" s="15"/>
      <c r="O18" s="15"/>
    </row>
    <row r="19" spans="1:16" x14ac:dyDescent="0.2">
      <c r="A19" s="17" t="s">
        <v>357</v>
      </c>
      <c r="B19" s="29" t="s">
        <v>26</v>
      </c>
      <c r="C19" s="36"/>
      <c r="D19" s="36"/>
      <c r="E19" s="36"/>
      <c r="F19" s="36"/>
      <c r="G19" s="36"/>
      <c r="H19" s="36"/>
      <c r="I19" s="91" t="s">
        <v>4</v>
      </c>
      <c r="J19" s="15"/>
      <c r="K19" s="15"/>
      <c r="L19" s="15"/>
      <c r="M19" s="15"/>
      <c r="N19" s="15"/>
      <c r="O19" s="15"/>
    </row>
    <row r="20" spans="1:16" x14ac:dyDescent="0.2">
      <c r="A20" s="17" t="s">
        <v>211</v>
      </c>
      <c r="B20" s="17"/>
      <c r="C20" s="15" t="s">
        <v>25</v>
      </c>
      <c r="D20" s="15" t="s">
        <v>25</v>
      </c>
      <c r="E20" s="15" t="s">
        <v>25</v>
      </c>
      <c r="F20" s="15" t="s">
        <v>25</v>
      </c>
      <c r="G20" s="15" t="s">
        <v>25</v>
      </c>
      <c r="H20" s="15" t="s">
        <v>25</v>
      </c>
      <c r="I20" s="15" t="s">
        <v>25</v>
      </c>
      <c r="J20" s="15" t="s">
        <v>25</v>
      </c>
      <c r="K20" s="15" t="s">
        <v>25</v>
      </c>
      <c r="L20" s="15" t="s">
        <v>25</v>
      </c>
      <c r="M20" s="15" t="s">
        <v>25</v>
      </c>
      <c r="N20" s="15" t="s">
        <v>25</v>
      </c>
      <c r="O20" s="15"/>
    </row>
    <row r="21" spans="1:16" x14ac:dyDescent="0.2">
      <c r="A21" s="17" t="s">
        <v>213</v>
      </c>
      <c r="B21" s="17"/>
      <c r="C21" s="15">
        <v>30</v>
      </c>
      <c r="D21" s="15">
        <v>30</v>
      </c>
      <c r="E21" s="15">
        <v>30</v>
      </c>
      <c r="F21" s="15">
        <v>30</v>
      </c>
      <c r="G21" s="15">
        <v>30</v>
      </c>
      <c r="H21" s="15">
        <v>30</v>
      </c>
      <c r="I21" s="15">
        <v>30</v>
      </c>
      <c r="J21" s="15">
        <v>30</v>
      </c>
      <c r="K21" s="15">
        <v>30</v>
      </c>
      <c r="L21" s="15">
        <v>30</v>
      </c>
      <c r="M21" s="15">
        <v>30</v>
      </c>
      <c r="N21" s="15">
        <v>30</v>
      </c>
      <c r="O21" s="38">
        <f t="shared" ref="O21" si="0">SUM(C21:N21)</f>
        <v>360</v>
      </c>
    </row>
    <row r="22" spans="1:16" x14ac:dyDescent="0.2">
      <c r="A22" s="17" t="s">
        <v>214</v>
      </c>
      <c r="B22" s="17"/>
      <c r="C22" s="15">
        <f>C21</f>
        <v>30</v>
      </c>
      <c r="D22" s="15">
        <f>C22+D21</f>
        <v>60</v>
      </c>
      <c r="E22" s="15">
        <f t="shared" ref="E22:N22" si="1">D22+E21</f>
        <v>90</v>
      </c>
      <c r="F22" s="15">
        <f t="shared" si="1"/>
        <v>120</v>
      </c>
      <c r="G22" s="15">
        <f t="shared" si="1"/>
        <v>150</v>
      </c>
      <c r="H22" s="15">
        <f t="shared" si="1"/>
        <v>180</v>
      </c>
      <c r="I22" s="15">
        <f t="shared" si="1"/>
        <v>210</v>
      </c>
      <c r="J22" s="15">
        <f t="shared" si="1"/>
        <v>240</v>
      </c>
      <c r="K22" s="15">
        <f t="shared" si="1"/>
        <v>270</v>
      </c>
      <c r="L22" s="15">
        <f t="shared" si="1"/>
        <v>300</v>
      </c>
      <c r="M22" s="15">
        <f t="shared" si="1"/>
        <v>330</v>
      </c>
      <c r="N22" s="15">
        <f t="shared" si="1"/>
        <v>360</v>
      </c>
      <c r="O22" s="38"/>
    </row>
    <row r="23" spans="1:16" x14ac:dyDescent="0.2">
      <c r="A23" s="41" t="s">
        <v>215</v>
      </c>
      <c r="B23" s="41"/>
      <c r="C23" s="64">
        <v>30</v>
      </c>
      <c r="D23" s="64">
        <v>30</v>
      </c>
      <c r="E23" s="64">
        <v>30</v>
      </c>
      <c r="F23" s="64">
        <v>30</v>
      </c>
      <c r="G23" s="64">
        <v>30</v>
      </c>
      <c r="H23" s="64">
        <v>30</v>
      </c>
      <c r="I23" s="64">
        <v>30</v>
      </c>
      <c r="J23" s="64">
        <v>30</v>
      </c>
      <c r="K23" s="64">
        <v>30</v>
      </c>
      <c r="L23" s="64">
        <v>30</v>
      </c>
      <c r="M23" s="64">
        <v>30</v>
      </c>
      <c r="N23" s="64">
        <v>30</v>
      </c>
      <c r="O23" s="84">
        <f t="shared" ref="O23:O30" si="2">SUM(C23:N23)</f>
        <v>360</v>
      </c>
    </row>
    <row r="24" spans="1:16" s="19" customFormat="1" x14ac:dyDescent="0.2">
      <c r="A24" s="33" t="s">
        <v>221</v>
      </c>
      <c r="B24" s="33"/>
      <c r="C24" s="82">
        <f>C25</f>
        <v>5000</v>
      </c>
      <c r="D24" s="82">
        <f t="shared" ref="D24:N24" si="3">D25+C24</f>
        <v>10000</v>
      </c>
      <c r="E24" s="82">
        <f t="shared" si="3"/>
        <v>15000</v>
      </c>
      <c r="F24" s="82">
        <f t="shared" si="3"/>
        <v>20000</v>
      </c>
      <c r="G24" s="82">
        <f t="shared" si="3"/>
        <v>25000</v>
      </c>
      <c r="H24" s="82">
        <f t="shared" si="3"/>
        <v>30000</v>
      </c>
      <c r="I24" s="82">
        <f t="shared" si="3"/>
        <v>35000</v>
      </c>
      <c r="J24" s="82">
        <f t="shared" si="3"/>
        <v>40000</v>
      </c>
      <c r="K24" s="82">
        <f t="shared" si="3"/>
        <v>45000</v>
      </c>
      <c r="L24" s="82">
        <f t="shared" si="3"/>
        <v>50000</v>
      </c>
      <c r="M24" s="82">
        <f t="shared" si="3"/>
        <v>55000</v>
      </c>
      <c r="N24" s="82">
        <f t="shared" si="3"/>
        <v>60000</v>
      </c>
      <c r="O24" s="82"/>
    </row>
    <row r="25" spans="1:16" x14ac:dyDescent="0.2">
      <c r="A25" s="17" t="s">
        <v>389</v>
      </c>
      <c r="B25" s="17"/>
      <c r="C25" s="19">
        <v>5000</v>
      </c>
      <c r="D25" s="19">
        <v>5000</v>
      </c>
      <c r="E25" s="19">
        <v>5000</v>
      </c>
      <c r="F25" s="19">
        <v>5000</v>
      </c>
      <c r="G25" s="19">
        <v>5000</v>
      </c>
      <c r="H25" s="19">
        <v>5000</v>
      </c>
      <c r="I25" s="19">
        <v>5000</v>
      </c>
      <c r="J25" s="19">
        <v>5000</v>
      </c>
      <c r="K25" s="19">
        <v>5000</v>
      </c>
      <c r="L25" s="19">
        <v>5000</v>
      </c>
      <c r="M25" s="19">
        <v>5000</v>
      </c>
      <c r="N25" s="19">
        <v>5000</v>
      </c>
      <c r="O25" s="19">
        <f t="shared" si="2"/>
        <v>60000</v>
      </c>
    </row>
    <row r="26" spans="1:16" x14ac:dyDescent="0.2">
      <c r="A26" s="17" t="s">
        <v>423</v>
      </c>
      <c r="B26" s="17"/>
      <c r="C26" s="19"/>
      <c r="D26" s="19"/>
      <c r="E26" s="19"/>
      <c r="F26" s="19"/>
      <c r="G26" s="19"/>
      <c r="H26" s="19"/>
      <c r="I26" s="19">
        <v>200</v>
      </c>
      <c r="J26" s="19">
        <v>200</v>
      </c>
      <c r="K26" s="19">
        <v>200</v>
      </c>
      <c r="L26" s="19">
        <v>200</v>
      </c>
      <c r="M26" s="19">
        <v>200</v>
      </c>
      <c r="N26" s="19">
        <v>200</v>
      </c>
      <c r="O26" s="19">
        <f t="shared" si="2"/>
        <v>1200</v>
      </c>
    </row>
    <row r="27" spans="1:16" x14ac:dyDescent="0.2">
      <c r="A27" s="17" t="s">
        <v>431</v>
      </c>
      <c r="B27" s="17"/>
      <c r="C27" s="19"/>
      <c r="D27" s="19"/>
      <c r="E27" s="19"/>
      <c r="F27" s="19"/>
      <c r="G27" s="19"/>
      <c r="H27" s="19"/>
      <c r="I27" s="19">
        <v>400</v>
      </c>
      <c r="J27" s="19"/>
      <c r="K27" s="19"/>
      <c r="L27" s="19"/>
      <c r="M27" s="19"/>
      <c r="N27" s="19"/>
      <c r="O27" s="19">
        <f t="shared" si="2"/>
        <v>400</v>
      </c>
    </row>
    <row r="28" spans="1:16" x14ac:dyDescent="0.2">
      <c r="A28" s="17" t="s">
        <v>390</v>
      </c>
      <c r="B28" s="1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>
        <f>N24/12</f>
        <v>5000</v>
      </c>
      <c r="O28" s="19">
        <f t="shared" si="2"/>
        <v>5000</v>
      </c>
    </row>
    <row r="29" spans="1:16" x14ac:dyDescent="0.2">
      <c r="A29" s="17"/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6" x14ac:dyDescent="0.2">
      <c r="A30" s="21" t="s">
        <v>222</v>
      </c>
      <c r="B30" s="21"/>
      <c r="C30" s="22">
        <f t="shared" ref="C30:N30" si="4">SUM(C25:C29)</f>
        <v>5000</v>
      </c>
      <c r="D30" s="22">
        <f t="shared" si="4"/>
        <v>5000</v>
      </c>
      <c r="E30" s="22">
        <f t="shared" si="4"/>
        <v>5000</v>
      </c>
      <c r="F30" s="22">
        <f t="shared" si="4"/>
        <v>5000</v>
      </c>
      <c r="G30" s="22">
        <f t="shared" si="4"/>
        <v>5000</v>
      </c>
      <c r="H30" s="22">
        <f t="shared" si="4"/>
        <v>5000</v>
      </c>
      <c r="I30" s="22">
        <f t="shared" si="4"/>
        <v>5600</v>
      </c>
      <c r="J30" s="22">
        <f t="shared" si="4"/>
        <v>5200</v>
      </c>
      <c r="K30" s="22">
        <f t="shared" si="4"/>
        <v>5200</v>
      </c>
      <c r="L30" s="22">
        <f t="shared" si="4"/>
        <v>5200</v>
      </c>
      <c r="M30" s="22">
        <f t="shared" si="4"/>
        <v>5200</v>
      </c>
      <c r="N30" s="22">
        <f t="shared" si="4"/>
        <v>10200</v>
      </c>
      <c r="O30" s="22">
        <f t="shared" si="2"/>
        <v>66600</v>
      </c>
    </row>
    <row r="31" spans="1:16" x14ac:dyDescent="0.2">
      <c r="A31" s="17" t="s">
        <v>224</v>
      </c>
      <c r="B31" s="17"/>
      <c r="C31" s="58">
        <f>Tariffe!C68</f>
        <v>9.5000000000000001E-2</v>
      </c>
      <c r="D31" s="58">
        <f>$C$31</f>
        <v>9.5000000000000001E-2</v>
      </c>
      <c r="E31" s="58">
        <f t="shared" ref="E31:G31" si="5">$C$31</f>
        <v>9.5000000000000001E-2</v>
      </c>
      <c r="F31" s="58">
        <f t="shared" si="5"/>
        <v>9.5000000000000001E-2</v>
      </c>
      <c r="G31" s="58">
        <f t="shared" si="5"/>
        <v>9.5000000000000001E-2</v>
      </c>
      <c r="H31" s="23"/>
      <c r="I31" s="23"/>
      <c r="J31" s="23"/>
      <c r="K31" s="23"/>
      <c r="L31" s="23"/>
      <c r="M31" s="23"/>
      <c r="N31" s="23"/>
      <c r="P31" s="19"/>
    </row>
    <row r="32" spans="1:16" x14ac:dyDescent="0.2">
      <c r="A32" s="17" t="s">
        <v>225</v>
      </c>
      <c r="B32" s="17"/>
      <c r="C32" s="24">
        <f>C52*C31</f>
        <v>475</v>
      </c>
      <c r="D32" s="24">
        <f>D52*D31</f>
        <v>475</v>
      </c>
      <c r="E32" s="24">
        <f>E52*E31</f>
        <v>475</v>
      </c>
      <c r="F32" s="24">
        <f>F52*F31</f>
        <v>475</v>
      </c>
      <c r="G32" s="24">
        <f>G52*G31</f>
        <v>475</v>
      </c>
      <c r="H32" s="24"/>
      <c r="I32" s="24"/>
      <c r="J32" s="24"/>
      <c r="K32" s="24"/>
      <c r="L32" s="24"/>
      <c r="M32" s="24"/>
      <c r="N32" s="24"/>
      <c r="O32" s="24">
        <f>SUM(C32:N32)</f>
        <v>2375</v>
      </c>
      <c r="P32" s="24"/>
    </row>
    <row r="33" spans="1:16" x14ac:dyDescent="0.2">
      <c r="A33" s="17" t="s">
        <v>232</v>
      </c>
      <c r="B33" s="29" t="s">
        <v>22</v>
      </c>
      <c r="C33" s="24"/>
      <c r="D33" s="24"/>
      <c r="E33" s="24"/>
      <c r="F33" s="24"/>
      <c r="G33" s="24"/>
      <c r="H33" s="20">
        <f>F32*-1</f>
        <v>-475</v>
      </c>
      <c r="I33" s="24"/>
      <c r="J33" s="24"/>
      <c r="K33" s="24"/>
      <c r="L33" s="24"/>
      <c r="M33" s="24"/>
      <c r="N33" s="24"/>
      <c r="O33" s="24">
        <f>SUM(C33:N33)</f>
        <v>-475</v>
      </c>
      <c r="P33" s="24"/>
    </row>
    <row r="34" spans="1:16" x14ac:dyDescent="0.2">
      <c r="A34" s="17" t="s">
        <v>232</v>
      </c>
      <c r="B34" s="29" t="s">
        <v>24</v>
      </c>
      <c r="C34" s="24"/>
      <c r="D34" s="24"/>
      <c r="E34" s="24"/>
      <c r="F34" s="24"/>
      <c r="G34" s="24"/>
      <c r="H34" s="20">
        <f>G32*-1</f>
        <v>-475</v>
      </c>
      <c r="I34" s="24"/>
      <c r="J34" s="24"/>
      <c r="K34" s="24"/>
      <c r="L34" s="24"/>
      <c r="M34" s="24"/>
      <c r="N34" s="24"/>
      <c r="O34" s="24">
        <f>SUM(C34:N34)</f>
        <v>-475</v>
      </c>
      <c r="P34" s="19"/>
    </row>
    <row r="35" spans="1:16" x14ac:dyDescent="0.2">
      <c r="A35" s="17" t="s">
        <v>359</v>
      </c>
      <c r="B35" s="17"/>
      <c r="C35" s="24"/>
      <c r="D35" s="24"/>
      <c r="E35" s="24"/>
      <c r="F35" s="24"/>
      <c r="G35" s="24"/>
      <c r="H35" s="30">
        <f>Tariffe!D68</f>
        <v>4.1000000000000002E-2</v>
      </c>
      <c r="I35" s="23"/>
      <c r="J35" s="23"/>
      <c r="K35" s="23"/>
      <c r="L35" s="23"/>
      <c r="M35" s="23"/>
      <c r="N35" s="23"/>
      <c r="O35" s="24"/>
      <c r="P35" s="19"/>
    </row>
    <row r="36" spans="1:16" x14ac:dyDescent="0.2">
      <c r="A36" s="17" t="s">
        <v>359</v>
      </c>
      <c r="B36" s="29" t="s">
        <v>22</v>
      </c>
      <c r="C36" s="24"/>
      <c r="D36" s="24"/>
      <c r="E36" s="24"/>
      <c r="F36" s="24"/>
      <c r="G36" s="24"/>
      <c r="H36" s="93">
        <f>Tariffe!D68</f>
        <v>4.1000000000000002E-2</v>
      </c>
      <c r="I36" s="24"/>
      <c r="J36" s="24"/>
      <c r="K36" s="24"/>
      <c r="L36" s="24"/>
      <c r="M36" s="24"/>
      <c r="N36" s="24"/>
      <c r="O36" s="24"/>
      <c r="P36" s="19"/>
    </row>
    <row r="37" spans="1:16" x14ac:dyDescent="0.2">
      <c r="A37" s="17" t="s">
        <v>359</v>
      </c>
      <c r="B37" s="29" t="s">
        <v>24</v>
      </c>
      <c r="C37" s="24"/>
      <c r="D37" s="24"/>
      <c r="E37" s="24"/>
      <c r="F37" s="24"/>
      <c r="G37" s="24"/>
      <c r="H37" s="93">
        <f>Tariffe!D68</f>
        <v>4.1000000000000002E-2</v>
      </c>
      <c r="I37" s="24"/>
      <c r="J37" s="24"/>
      <c r="K37" s="24"/>
      <c r="L37" s="24"/>
      <c r="M37" s="24"/>
      <c r="N37" s="24"/>
      <c r="O37" s="24"/>
      <c r="P37" s="19"/>
    </row>
    <row r="38" spans="1:16" x14ac:dyDescent="0.2">
      <c r="A38" s="17" t="s">
        <v>364</v>
      </c>
      <c r="B38" s="17"/>
      <c r="C38" s="24"/>
      <c r="D38" s="24"/>
      <c r="E38" s="24"/>
      <c r="F38" s="24"/>
      <c r="G38" s="24"/>
      <c r="H38" s="24">
        <f t="shared" ref="H38:N38" si="6">H55*H35</f>
        <v>205</v>
      </c>
      <c r="I38" s="24">
        <f t="shared" si="6"/>
        <v>0</v>
      </c>
      <c r="J38" s="24">
        <f t="shared" si="6"/>
        <v>0</v>
      </c>
      <c r="K38" s="24">
        <f t="shared" si="6"/>
        <v>0</v>
      </c>
      <c r="L38" s="24">
        <f t="shared" si="6"/>
        <v>0</v>
      </c>
      <c r="M38" s="24">
        <f t="shared" si="6"/>
        <v>0</v>
      </c>
      <c r="N38" s="24">
        <f t="shared" si="6"/>
        <v>0</v>
      </c>
      <c r="O38" s="24">
        <f>SUM(C38:N38)</f>
        <v>205</v>
      </c>
      <c r="P38" s="19"/>
    </row>
    <row r="39" spans="1:16" x14ac:dyDescent="0.2">
      <c r="A39" s="17" t="s">
        <v>369</v>
      </c>
      <c r="B39" s="29" t="s">
        <v>22</v>
      </c>
      <c r="C39" s="24"/>
      <c r="D39" s="24"/>
      <c r="E39" s="24"/>
      <c r="F39" s="24"/>
      <c r="G39" s="24"/>
      <c r="H39" s="20">
        <f>H68*H36</f>
        <v>205</v>
      </c>
      <c r="I39" s="24"/>
      <c r="J39" s="24"/>
      <c r="K39" s="24"/>
      <c r="L39" s="24"/>
      <c r="M39" s="24"/>
      <c r="N39" s="24"/>
      <c r="O39" s="24">
        <f>SUM(C39:N39)</f>
        <v>205</v>
      </c>
      <c r="P39" s="19"/>
    </row>
    <row r="40" spans="1:16" x14ac:dyDescent="0.2">
      <c r="A40" s="17" t="s">
        <v>369</v>
      </c>
      <c r="B40" s="29" t="s">
        <v>24</v>
      </c>
      <c r="C40" s="24"/>
      <c r="D40" s="24"/>
      <c r="E40" s="24"/>
      <c r="F40" s="24"/>
      <c r="G40" s="24"/>
      <c r="H40" s="20">
        <f>H70*H37</f>
        <v>205</v>
      </c>
      <c r="I40" s="24"/>
      <c r="J40" s="24"/>
      <c r="K40" s="24"/>
      <c r="L40" s="24"/>
      <c r="M40" s="24"/>
      <c r="N40" s="24"/>
      <c r="O40" s="24">
        <f>SUM(C40:N40)</f>
        <v>205</v>
      </c>
      <c r="P40" s="19"/>
    </row>
    <row r="41" spans="1:16" x14ac:dyDescent="0.2">
      <c r="A41" s="17" t="s">
        <v>370</v>
      </c>
      <c r="B41" s="29" t="s">
        <v>24</v>
      </c>
      <c r="C41" s="24"/>
      <c r="D41" s="24"/>
      <c r="E41" s="24"/>
      <c r="F41" s="24"/>
      <c r="G41" s="24"/>
      <c r="H41" s="24"/>
      <c r="I41" s="20">
        <f>H40*-1</f>
        <v>-205</v>
      </c>
      <c r="J41" s="24"/>
      <c r="K41" s="24"/>
      <c r="L41" s="24"/>
      <c r="M41" s="24"/>
      <c r="N41" s="24"/>
      <c r="O41" s="24">
        <f>SUM(C41:N41)</f>
        <v>-205</v>
      </c>
      <c r="P41" s="19"/>
    </row>
    <row r="42" spans="1:16" x14ac:dyDescent="0.2">
      <c r="A42" s="17" t="s">
        <v>370</v>
      </c>
      <c r="B42" s="29" t="s">
        <v>26</v>
      </c>
      <c r="C42" s="24"/>
      <c r="D42" s="24"/>
      <c r="E42" s="24"/>
      <c r="F42" s="24"/>
      <c r="G42" s="24"/>
      <c r="H42" s="24"/>
      <c r="I42" s="20">
        <f>H38*-1</f>
        <v>-205</v>
      </c>
      <c r="J42" s="24"/>
      <c r="K42" s="24"/>
      <c r="L42" s="24"/>
      <c r="M42" s="24"/>
      <c r="N42" s="24"/>
      <c r="O42" s="24">
        <f>SUM(C42:N42)</f>
        <v>-205</v>
      </c>
      <c r="P42" s="19"/>
    </row>
    <row r="43" spans="1:16" x14ac:dyDescent="0.2">
      <c r="A43" s="17" t="s">
        <v>361</v>
      </c>
      <c r="B43" s="29"/>
      <c r="C43" s="24"/>
      <c r="D43" s="24"/>
      <c r="E43" s="24"/>
      <c r="F43" s="24"/>
      <c r="G43" s="24"/>
      <c r="H43" s="24"/>
      <c r="I43" s="55">
        <f>Tariffe!E80</f>
        <v>2.5999999999999999E-2</v>
      </c>
      <c r="J43" s="55">
        <f>Tariffe!E72</f>
        <v>2.1999999999999999E-2</v>
      </c>
      <c r="K43" s="55">
        <f>J43</f>
        <v>2.1999999999999999E-2</v>
      </c>
      <c r="L43" s="55">
        <f>J43</f>
        <v>2.1999999999999999E-2</v>
      </c>
      <c r="M43" s="55">
        <f>J43</f>
        <v>2.1999999999999999E-2</v>
      </c>
      <c r="N43" s="55">
        <f>Tariffe!E172</f>
        <v>9.9000000000000005E-2</v>
      </c>
      <c r="O43" s="24"/>
      <c r="P43" s="19"/>
    </row>
    <row r="44" spans="1:16" x14ac:dyDescent="0.2">
      <c r="A44" s="17" t="s">
        <v>361</v>
      </c>
      <c r="B44" s="29" t="s">
        <v>24</v>
      </c>
      <c r="C44" s="24"/>
      <c r="D44" s="24"/>
      <c r="E44" s="24"/>
      <c r="F44" s="24"/>
      <c r="G44" s="24"/>
      <c r="H44" s="24"/>
      <c r="I44" s="93">
        <v>0.02</v>
      </c>
      <c r="J44" s="24"/>
      <c r="K44" s="24"/>
      <c r="L44" s="24"/>
      <c r="M44" s="24"/>
      <c r="N44" s="24"/>
      <c r="O44" s="24"/>
      <c r="P44" s="19"/>
    </row>
    <row r="45" spans="1:16" x14ac:dyDescent="0.2">
      <c r="A45" s="17" t="s">
        <v>361</v>
      </c>
      <c r="B45" s="29" t="s">
        <v>26</v>
      </c>
      <c r="C45" s="24"/>
      <c r="D45" s="24"/>
      <c r="E45" s="24"/>
      <c r="F45" s="24"/>
      <c r="G45" s="24"/>
      <c r="H45" s="24"/>
      <c r="I45" s="93">
        <v>0.02</v>
      </c>
      <c r="J45" s="24"/>
      <c r="K45" s="24"/>
      <c r="L45" s="24"/>
      <c r="M45" s="24"/>
      <c r="N45" s="24"/>
      <c r="O45" s="24"/>
      <c r="P45" s="19"/>
    </row>
    <row r="46" spans="1:16" x14ac:dyDescent="0.2">
      <c r="A46" s="17" t="s">
        <v>366</v>
      </c>
      <c r="B46" s="17"/>
      <c r="C46" s="24"/>
      <c r="D46" s="24"/>
      <c r="E46" s="24"/>
      <c r="F46" s="24"/>
      <c r="G46" s="24"/>
      <c r="H46" s="24"/>
      <c r="I46" s="24">
        <f>I60*I43</f>
        <v>145.6</v>
      </c>
      <c r="J46" s="24">
        <f t="shared" ref="J46:N46" si="7">J60*J43</f>
        <v>114.39999999999999</v>
      </c>
      <c r="K46" s="24">
        <f t="shared" si="7"/>
        <v>114.39999999999999</v>
      </c>
      <c r="L46" s="24">
        <f t="shared" si="7"/>
        <v>114.39999999999999</v>
      </c>
      <c r="M46" s="24">
        <f t="shared" si="7"/>
        <v>114.39999999999999</v>
      </c>
      <c r="N46" s="24">
        <f t="shared" si="7"/>
        <v>1009.8000000000001</v>
      </c>
      <c r="O46" s="24">
        <f>SUM(C46:N46)</f>
        <v>1613</v>
      </c>
      <c r="P46" s="19"/>
    </row>
    <row r="47" spans="1:16" x14ac:dyDescent="0.2">
      <c r="A47" s="17" t="s">
        <v>371</v>
      </c>
      <c r="B47" s="29" t="s">
        <v>24</v>
      </c>
      <c r="C47" s="24"/>
      <c r="D47" s="24"/>
      <c r="E47" s="24"/>
      <c r="F47" s="24"/>
      <c r="G47" s="24"/>
      <c r="H47" s="24"/>
      <c r="I47" s="20">
        <f>I61*I44</f>
        <v>100</v>
      </c>
      <c r="J47" s="24"/>
      <c r="K47" s="24"/>
      <c r="L47" s="24"/>
      <c r="M47" s="24"/>
      <c r="N47" s="24"/>
      <c r="O47" s="24">
        <f>SUM(C47:N47)</f>
        <v>100</v>
      </c>
      <c r="P47" s="19"/>
    </row>
    <row r="48" spans="1:16" x14ac:dyDescent="0.2">
      <c r="A48" s="17" t="s">
        <v>371</v>
      </c>
      <c r="B48" s="29" t="s">
        <v>26</v>
      </c>
      <c r="C48" s="24"/>
      <c r="D48" s="24"/>
      <c r="E48" s="24"/>
      <c r="F48" s="24"/>
      <c r="G48" s="24"/>
      <c r="H48" s="24"/>
      <c r="I48" s="20">
        <f>I62*I45</f>
        <v>100</v>
      </c>
      <c r="J48" s="24"/>
      <c r="K48" s="24"/>
      <c r="L48" s="24"/>
      <c r="M48" s="24"/>
      <c r="N48" s="24"/>
      <c r="O48" s="24">
        <f>SUM(C48:N48)</f>
        <v>100</v>
      </c>
      <c r="P48" s="19"/>
    </row>
    <row r="49" spans="1:16" x14ac:dyDescent="0.2">
      <c r="A49" s="18" t="s">
        <v>375</v>
      </c>
      <c r="B49" s="18"/>
      <c r="C49" s="33">
        <f>C32+C38</f>
        <v>475</v>
      </c>
      <c r="D49" s="33">
        <f>D32+D38</f>
        <v>475</v>
      </c>
      <c r="E49" s="33">
        <f>E32+E38</f>
        <v>475</v>
      </c>
      <c r="F49" s="33">
        <f>F32+F38</f>
        <v>475</v>
      </c>
      <c r="G49" s="33">
        <f>G32+G38</f>
        <v>475</v>
      </c>
      <c r="H49" s="33">
        <f>H33+H34+H38+H39+H40</f>
        <v>-335</v>
      </c>
      <c r="I49" s="33">
        <f>I41+I42+I46+I47+I48</f>
        <v>-64.399999999999977</v>
      </c>
      <c r="J49" s="33">
        <f t="shared" ref="J49:N49" si="8">J41+J42+J46+J47+J48</f>
        <v>114.39999999999999</v>
      </c>
      <c r="K49" s="33">
        <f t="shared" si="8"/>
        <v>114.39999999999999</v>
      </c>
      <c r="L49" s="33">
        <f t="shared" si="8"/>
        <v>114.39999999999999</v>
      </c>
      <c r="M49" s="33">
        <f t="shared" si="8"/>
        <v>114.39999999999999</v>
      </c>
      <c r="N49" s="33">
        <f t="shared" si="8"/>
        <v>1009.8000000000001</v>
      </c>
      <c r="O49" s="27">
        <f>SUM(C49:N49)</f>
        <v>3443.0000000000005</v>
      </c>
      <c r="P49" s="19"/>
    </row>
    <row r="50" spans="1:16" x14ac:dyDescent="0.2">
      <c r="A50" s="12" t="s">
        <v>230</v>
      </c>
      <c r="B50" s="12"/>
      <c r="C50" s="28">
        <f t="shared" ref="C50:N50" si="9">C30-C49</f>
        <v>4525</v>
      </c>
      <c r="D50" s="28">
        <f t="shared" si="9"/>
        <v>4525</v>
      </c>
      <c r="E50" s="28">
        <f t="shared" si="9"/>
        <v>4525</v>
      </c>
      <c r="F50" s="28">
        <f t="shared" si="9"/>
        <v>4525</v>
      </c>
      <c r="G50" s="28">
        <f t="shared" si="9"/>
        <v>4525</v>
      </c>
      <c r="H50" s="28">
        <f t="shared" si="9"/>
        <v>5335</v>
      </c>
      <c r="I50" s="28">
        <f t="shared" si="9"/>
        <v>5664.4</v>
      </c>
      <c r="J50" s="28">
        <f t="shared" si="9"/>
        <v>5085.6000000000004</v>
      </c>
      <c r="K50" s="28">
        <f t="shared" si="9"/>
        <v>5085.6000000000004</v>
      </c>
      <c r="L50" s="28">
        <f t="shared" si="9"/>
        <v>5085.6000000000004</v>
      </c>
      <c r="M50" s="28">
        <f t="shared" si="9"/>
        <v>5085.6000000000004</v>
      </c>
      <c r="N50" s="28">
        <f t="shared" si="9"/>
        <v>9190.2000000000007</v>
      </c>
      <c r="O50" s="28">
        <f>SUM(C50:N50)</f>
        <v>63157</v>
      </c>
    </row>
    <row r="52" spans="1:16" x14ac:dyDescent="0.2">
      <c r="A52" s="17" t="s">
        <v>231</v>
      </c>
      <c r="B52" s="17"/>
      <c r="C52" s="56">
        <f>SUM(C25:C29)</f>
        <v>5000</v>
      </c>
      <c r="D52" s="56">
        <f>SUM(D25:D29)</f>
        <v>5000</v>
      </c>
      <c r="E52" s="56">
        <f>SUM(E25:E29)</f>
        <v>5000</v>
      </c>
      <c r="F52" s="56">
        <f>SUM(F25:F29)</f>
        <v>5000</v>
      </c>
      <c r="G52" s="56">
        <f>SUM(G25:G29)</f>
        <v>5000</v>
      </c>
      <c r="H52" s="24"/>
      <c r="I52" s="24"/>
      <c r="J52" s="24"/>
      <c r="K52" s="24"/>
      <c r="L52" s="24"/>
      <c r="M52" s="24"/>
      <c r="N52" s="24"/>
      <c r="O52" s="24">
        <f>SUM(C52:N52)</f>
        <v>25000</v>
      </c>
    </row>
    <row r="53" spans="1:16" x14ac:dyDescent="0.2">
      <c r="A53" s="17" t="s">
        <v>324</v>
      </c>
      <c r="B53" s="29" t="s">
        <v>22</v>
      </c>
      <c r="C53" s="24"/>
      <c r="D53" s="24"/>
      <c r="E53" s="24"/>
      <c r="F53" s="24"/>
      <c r="G53" s="24"/>
      <c r="H53" s="20">
        <f>F52*-1</f>
        <v>-5000</v>
      </c>
      <c r="I53" s="24"/>
      <c r="J53" s="24"/>
      <c r="K53" s="24"/>
      <c r="L53" s="24"/>
      <c r="M53" s="24"/>
      <c r="N53" s="24"/>
      <c r="O53" s="24"/>
    </row>
    <row r="54" spans="1:16" x14ac:dyDescent="0.2">
      <c r="A54" s="17" t="s">
        <v>324</v>
      </c>
      <c r="B54" s="29" t="s">
        <v>24</v>
      </c>
      <c r="C54" s="24"/>
      <c r="D54" s="24"/>
      <c r="E54" s="24"/>
      <c r="F54" s="24"/>
      <c r="G54" s="24"/>
      <c r="H54" s="20">
        <f>G52*-1</f>
        <v>-5000</v>
      </c>
      <c r="I54" s="24"/>
      <c r="J54" s="24"/>
      <c r="K54" s="24"/>
      <c r="L54" s="24"/>
      <c r="M54" s="24"/>
      <c r="N54" s="24"/>
      <c r="O54" s="19"/>
    </row>
    <row r="55" spans="1:16" x14ac:dyDescent="0.2">
      <c r="A55" s="17" t="s">
        <v>376</v>
      </c>
      <c r="B55" s="17"/>
      <c r="C55" s="19"/>
      <c r="D55" s="19"/>
      <c r="E55" s="19"/>
      <c r="F55" s="19"/>
      <c r="G55" s="19"/>
      <c r="H55" s="31">
        <f>SUM(H25:H29)</f>
        <v>5000</v>
      </c>
      <c r="I55" s="24"/>
      <c r="J55" s="24"/>
      <c r="K55" s="24"/>
      <c r="L55" s="24"/>
      <c r="M55" s="24"/>
      <c r="N55" s="24"/>
      <c r="O55" s="24">
        <f>SUM(C55:N55)</f>
        <v>5000</v>
      </c>
    </row>
    <row r="56" spans="1:16" x14ac:dyDescent="0.2">
      <c r="A56" s="17" t="s">
        <v>382</v>
      </c>
      <c r="B56" s="29" t="s">
        <v>22</v>
      </c>
      <c r="C56" s="19"/>
      <c r="D56" s="19"/>
      <c r="E56" s="19"/>
      <c r="F56" s="19"/>
      <c r="G56" s="19"/>
      <c r="H56" s="20">
        <f>F25</f>
        <v>5000</v>
      </c>
      <c r="I56" s="24"/>
      <c r="J56" s="24"/>
      <c r="K56" s="24"/>
      <c r="L56" s="24"/>
      <c r="M56" s="24"/>
      <c r="N56" s="24"/>
      <c r="O56" s="24"/>
    </row>
    <row r="57" spans="1:16" x14ac:dyDescent="0.2">
      <c r="A57" s="17" t="s">
        <v>382</v>
      </c>
      <c r="B57" s="29" t="s">
        <v>24</v>
      </c>
      <c r="C57" s="19"/>
      <c r="D57" s="19"/>
      <c r="E57" s="19"/>
      <c r="F57" s="19"/>
      <c r="G57" s="19"/>
      <c r="H57" s="20">
        <f>G25</f>
        <v>5000</v>
      </c>
      <c r="I57" s="24"/>
      <c r="J57" s="24"/>
      <c r="K57" s="24"/>
      <c r="L57" s="24"/>
      <c r="M57" s="24"/>
      <c r="N57" s="24"/>
      <c r="O57" s="19"/>
    </row>
    <row r="58" spans="1:16" x14ac:dyDescent="0.2">
      <c r="A58" s="17" t="s">
        <v>383</v>
      </c>
      <c r="B58" s="29" t="s">
        <v>24</v>
      </c>
      <c r="C58" s="19"/>
      <c r="D58" s="19"/>
      <c r="E58" s="19"/>
      <c r="F58" s="19"/>
      <c r="G58" s="19"/>
      <c r="H58" s="24"/>
      <c r="I58" s="24">
        <v>-5000</v>
      </c>
      <c r="J58" s="24"/>
      <c r="K58" s="24"/>
      <c r="L58" s="24"/>
      <c r="M58" s="24"/>
      <c r="N58" s="24"/>
      <c r="O58" s="19"/>
    </row>
    <row r="59" spans="1:16" x14ac:dyDescent="0.2">
      <c r="A59" s="17" t="s">
        <v>383</v>
      </c>
      <c r="B59" s="29" t="s">
        <v>26</v>
      </c>
      <c r="C59" s="19"/>
      <c r="D59" s="19"/>
      <c r="E59" s="19"/>
      <c r="F59" s="19"/>
      <c r="G59" s="19"/>
      <c r="H59" s="24"/>
      <c r="I59" s="24">
        <v>-5000</v>
      </c>
      <c r="J59" s="24"/>
      <c r="K59" s="24"/>
      <c r="L59" s="24"/>
      <c r="M59" s="24"/>
      <c r="N59" s="24"/>
      <c r="O59" s="19"/>
    </row>
    <row r="60" spans="1:16" x14ac:dyDescent="0.2">
      <c r="A60" s="17" t="s">
        <v>379</v>
      </c>
      <c r="B60" s="29"/>
      <c r="C60" s="19"/>
      <c r="D60" s="19"/>
      <c r="E60" s="19"/>
      <c r="F60" s="19"/>
      <c r="G60" s="19"/>
      <c r="H60" s="24"/>
      <c r="I60" s="52">
        <f t="shared" ref="I60:N60" si="10">SUM(I25:I29)</f>
        <v>5600</v>
      </c>
      <c r="J60" s="52">
        <f t="shared" si="10"/>
        <v>5200</v>
      </c>
      <c r="K60" s="52">
        <f t="shared" si="10"/>
        <v>5200</v>
      </c>
      <c r="L60" s="52">
        <f t="shared" si="10"/>
        <v>5200</v>
      </c>
      <c r="M60" s="52">
        <f t="shared" si="10"/>
        <v>5200</v>
      </c>
      <c r="N60" s="52">
        <f t="shared" si="10"/>
        <v>10200</v>
      </c>
      <c r="O60" s="19"/>
    </row>
    <row r="61" spans="1:16" x14ac:dyDescent="0.2">
      <c r="A61" s="17" t="s">
        <v>384</v>
      </c>
      <c r="B61" s="29" t="s">
        <v>24</v>
      </c>
      <c r="C61" s="19"/>
      <c r="D61" s="19"/>
      <c r="E61" s="19"/>
      <c r="F61" s="19"/>
      <c r="G61" s="19"/>
      <c r="H61" s="24"/>
      <c r="I61" s="24">
        <v>5000</v>
      </c>
      <c r="J61" s="24"/>
      <c r="K61" s="24"/>
      <c r="L61" s="24"/>
      <c r="M61" s="24"/>
      <c r="N61" s="24"/>
      <c r="O61" s="19"/>
    </row>
    <row r="62" spans="1:16" x14ac:dyDescent="0.2">
      <c r="A62" s="17" t="s">
        <v>384</v>
      </c>
      <c r="B62" s="29" t="s">
        <v>26</v>
      </c>
      <c r="C62" s="19"/>
      <c r="D62" s="19"/>
      <c r="E62" s="19"/>
      <c r="F62" s="19"/>
      <c r="G62" s="19"/>
      <c r="H62" s="24"/>
      <c r="I62" s="24">
        <v>5000</v>
      </c>
      <c r="J62" s="24"/>
      <c r="K62" s="24"/>
      <c r="L62" s="24"/>
      <c r="M62" s="24"/>
      <c r="N62" s="24"/>
      <c r="O62" s="19"/>
    </row>
    <row r="63" spans="1:16" x14ac:dyDescent="0.2">
      <c r="A63" s="17" t="s">
        <v>378</v>
      </c>
      <c r="B63" s="17"/>
      <c r="C63" s="19">
        <f>C52</f>
        <v>5000</v>
      </c>
      <c r="D63" s="19">
        <f>D52</f>
        <v>5000</v>
      </c>
      <c r="E63" s="19">
        <f>E52</f>
        <v>5000</v>
      </c>
      <c r="F63" s="19">
        <f>F52</f>
        <v>5000</v>
      </c>
      <c r="G63" s="19">
        <f>G52</f>
        <v>5000</v>
      </c>
      <c r="H63" s="19">
        <f t="shared" ref="H63" si="11">H55</f>
        <v>5000</v>
      </c>
      <c r="I63" s="19">
        <f>I60</f>
        <v>5600</v>
      </c>
      <c r="J63" s="19">
        <f t="shared" ref="J63:N63" si="12">J60</f>
        <v>5200</v>
      </c>
      <c r="K63" s="19">
        <f t="shared" si="12"/>
        <v>5200</v>
      </c>
      <c r="L63" s="19">
        <f t="shared" si="12"/>
        <v>5200</v>
      </c>
      <c r="M63" s="19">
        <f t="shared" si="12"/>
        <v>5200</v>
      </c>
      <c r="N63" s="19">
        <f t="shared" si="12"/>
        <v>10200</v>
      </c>
      <c r="O63" s="24">
        <f>SUM(C63:N63)</f>
        <v>66600</v>
      </c>
    </row>
    <row r="64" spans="1:16" x14ac:dyDescent="0.2">
      <c r="A64" s="17" t="s">
        <v>235</v>
      </c>
      <c r="B64" s="17"/>
      <c r="C64" s="19">
        <f>SUM(C25+C26+C28)</f>
        <v>5000</v>
      </c>
      <c r="D64" s="19">
        <f t="shared" ref="D64:N64" si="13">SUM(D25+D26+D28)</f>
        <v>5000</v>
      </c>
      <c r="E64" s="19">
        <f t="shared" si="13"/>
        <v>5000</v>
      </c>
      <c r="F64" s="19">
        <f t="shared" si="13"/>
        <v>5000</v>
      </c>
      <c r="G64" s="19">
        <f t="shared" si="13"/>
        <v>5000</v>
      </c>
      <c r="H64" s="19">
        <f t="shared" si="13"/>
        <v>5000</v>
      </c>
      <c r="I64" s="19">
        <f t="shared" si="13"/>
        <v>5200</v>
      </c>
      <c r="J64" s="19">
        <f t="shared" si="13"/>
        <v>5200</v>
      </c>
      <c r="K64" s="19">
        <f t="shared" si="13"/>
        <v>5200</v>
      </c>
      <c r="L64" s="19">
        <f t="shared" si="13"/>
        <v>5200</v>
      </c>
      <c r="M64" s="19">
        <f t="shared" si="13"/>
        <v>5200</v>
      </c>
      <c r="N64" s="19">
        <f t="shared" si="13"/>
        <v>10200</v>
      </c>
      <c r="O64" s="24">
        <f>SUM(C64:N64)</f>
        <v>66200</v>
      </c>
    </row>
    <row r="65" spans="1:15" x14ac:dyDescent="0.2">
      <c r="A65" s="17" t="s">
        <v>238</v>
      </c>
      <c r="B65" s="17"/>
      <c r="C65" s="19"/>
      <c r="D65" s="19"/>
      <c r="E65" s="19"/>
      <c r="F65" s="19"/>
      <c r="G65" s="19"/>
      <c r="H65" s="19"/>
      <c r="I65" s="19">
        <f>I27</f>
        <v>400</v>
      </c>
      <c r="J65" s="19"/>
      <c r="K65" s="19"/>
      <c r="L65" s="19"/>
      <c r="M65" s="19"/>
      <c r="N65" s="19"/>
      <c r="O65" s="24">
        <f>SUM(C65:N65)</f>
        <v>400</v>
      </c>
    </row>
    <row r="66" spans="1:15" x14ac:dyDescent="0.2">
      <c r="A66" s="17" t="s">
        <v>243</v>
      </c>
      <c r="B66" s="17"/>
      <c r="C66" s="83">
        <f t="shared" ref="C66:N66" si="14">SUM(C64/C21*C23)+C65</f>
        <v>5000</v>
      </c>
      <c r="D66" s="83">
        <f t="shared" si="14"/>
        <v>5000</v>
      </c>
      <c r="E66" s="83">
        <f t="shared" si="14"/>
        <v>5000</v>
      </c>
      <c r="F66" s="83">
        <f t="shared" si="14"/>
        <v>5000</v>
      </c>
      <c r="G66" s="83">
        <f t="shared" si="14"/>
        <v>5000</v>
      </c>
      <c r="H66" s="83">
        <f t="shared" si="14"/>
        <v>5000</v>
      </c>
      <c r="I66" s="83">
        <f t="shared" si="14"/>
        <v>5600</v>
      </c>
      <c r="J66" s="83">
        <f t="shared" si="14"/>
        <v>5200</v>
      </c>
      <c r="K66" s="83">
        <f t="shared" si="14"/>
        <v>5200</v>
      </c>
      <c r="L66" s="83">
        <f t="shared" si="14"/>
        <v>5200</v>
      </c>
      <c r="M66" s="83">
        <f t="shared" si="14"/>
        <v>5200</v>
      </c>
      <c r="N66" s="83">
        <f t="shared" si="14"/>
        <v>10200</v>
      </c>
      <c r="O66" s="24"/>
    </row>
    <row r="67" spans="1:15" x14ac:dyDescent="0.2">
      <c r="A67" s="17" t="s">
        <v>245</v>
      </c>
      <c r="B67" s="29" t="s">
        <v>22</v>
      </c>
      <c r="H67" s="20">
        <f>F66*-1</f>
        <v>-5000</v>
      </c>
    </row>
    <row r="68" spans="1:15" x14ac:dyDescent="0.2">
      <c r="A68" s="17" t="s">
        <v>246</v>
      </c>
      <c r="B68" s="29" t="s">
        <v>22</v>
      </c>
      <c r="H68" s="20">
        <f>SUM(F64/F21*F23)</f>
        <v>5000</v>
      </c>
    </row>
    <row r="69" spans="1:15" x14ac:dyDescent="0.2">
      <c r="A69" s="17" t="s">
        <v>245</v>
      </c>
      <c r="B69" s="29" t="s">
        <v>24</v>
      </c>
      <c r="H69" s="20">
        <f>G66*-1</f>
        <v>-5000</v>
      </c>
    </row>
    <row r="70" spans="1:15" x14ac:dyDescent="0.2">
      <c r="A70" s="17" t="s">
        <v>246</v>
      </c>
      <c r="B70" s="29" t="s">
        <v>24</v>
      </c>
      <c r="H70" s="20">
        <f>SUM(G64/G21*G23)</f>
        <v>5000</v>
      </c>
    </row>
    <row r="71" spans="1:15" x14ac:dyDescent="0.2">
      <c r="A71" s="17" t="s">
        <v>245</v>
      </c>
      <c r="B71" s="29" t="s">
        <v>24</v>
      </c>
      <c r="I71" s="20">
        <v>-5000</v>
      </c>
    </row>
    <row r="72" spans="1:15" x14ac:dyDescent="0.2">
      <c r="A72" s="17" t="s">
        <v>246</v>
      </c>
      <c r="B72" s="29" t="s">
        <v>24</v>
      </c>
      <c r="I72" s="20">
        <v>5000</v>
      </c>
    </row>
    <row r="73" spans="1:15" x14ac:dyDescent="0.2">
      <c r="A73" s="17" t="s">
        <v>245</v>
      </c>
      <c r="B73" s="29" t="s">
        <v>26</v>
      </c>
      <c r="I73" s="20">
        <v>-5000</v>
      </c>
    </row>
    <row r="74" spans="1:15" x14ac:dyDescent="0.2">
      <c r="A74" s="17" t="s">
        <v>246</v>
      </c>
      <c r="B74" s="29" t="s">
        <v>26</v>
      </c>
      <c r="I74" s="20">
        <v>5000</v>
      </c>
    </row>
  </sheetData>
  <mergeCells count="1">
    <mergeCell ref="A1:O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F855-651A-4FC0-A56C-AF81BDB1E1C9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6.4257812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292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s="12" customFormat="1" x14ac:dyDescent="0.2">
      <c r="A2" s="13" t="s">
        <v>198</v>
      </c>
      <c r="B2" s="192">
        <v>43952</v>
      </c>
      <c r="C2" s="13"/>
    </row>
    <row r="3" spans="1:14" s="12" customFormat="1" x14ac:dyDescent="0.2">
      <c r="A3" s="13" t="s">
        <v>201</v>
      </c>
      <c r="B3" s="13"/>
      <c r="C3" s="13"/>
      <c r="M3" s="74">
        <v>44561</v>
      </c>
    </row>
    <row r="4" spans="1:14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96">
        <v>1</v>
      </c>
      <c r="J4" s="68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96" t="s">
        <v>6</v>
      </c>
      <c r="J5" s="68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97" t="s">
        <v>346</v>
      </c>
      <c r="J6" s="69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98" t="s">
        <v>1</v>
      </c>
      <c r="J7" s="99" t="s">
        <v>1</v>
      </c>
      <c r="K7" s="37" t="s">
        <v>1</v>
      </c>
      <c r="L7" s="54" t="s">
        <v>4</v>
      </c>
      <c r="M7" s="54" t="s">
        <v>4</v>
      </c>
      <c r="N7" s="15"/>
    </row>
    <row r="8" spans="1:14" ht="48" x14ac:dyDescent="0.2">
      <c r="A8" s="133" t="s">
        <v>21</v>
      </c>
      <c r="B8" s="100"/>
      <c r="C8" s="100"/>
      <c r="D8" s="100"/>
      <c r="E8" s="100"/>
      <c r="F8" s="100"/>
      <c r="G8" s="135" t="s">
        <v>35</v>
      </c>
      <c r="H8" s="100"/>
      <c r="I8" s="101"/>
      <c r="J8" s="102"/>
      <c r="K8" s="103"/>
      <c r="L8" s="147" t="s">
        <v>40</v>
      </c>
      <c r="M8" s="103"/>
      <c r="N8" s="15"/>
    </row>
    <row r="9" spans="1:14" x14ac:dyDescent="0.2">
      <c r="A9" s="17" t="s">
        <v>211</v>
      </c>
      <c r="B9" s="100" t="s">
        <v>2</v>
      </c>
      <c r="C9" s="100" t="s">
        <v>2</v>
      </c>
      <c r="D9" s="100" t="s">
        <v>2</v>
      </c>
      <c r="E9" s="100" t="s">
        <v>2</v>
      </c>
      <c r="F9" s="100" t="s">
        <v>2</v>
      </c>
      <c r="G9" s="100" t="s">
        <v>2</v>
      </c>
      <c r="H9" s="100" t="s">
        <v>2</v>
      </c>
      <c r="I9" s="101" t="s">
        <v>2</v>
      </c>
      <c r="J9" s="102" t="s">
        <v>25</v>
      </c>
      <c r="K9" s="103" t="s">
        <v>25</v>
      </c>
      <c r="L9" s="103" t="s">
        <v>25</v>
      </c>
      <c r="M9" s="103" t="s">
        <v>25</v>
      </c>
      <c r="N9" s="15"/>
    </row>
    <row r="10" spans="1:14" x14ac:dyDescent="0.2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04">
        <v>30</v>
      </c>
      <c r="J10" s="64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04">
        <f t="shared" si="1"/>
        <v>240</v>
      </c>
      <c r="J11" s="64">
        <f t="shared" si="1"/>
        <v>270</v>
      </c>
      <c r="K11" s="64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215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104">
        <v>360</v>
      </c>
      <c r="J12" s="64">
        <v>30</v>
      </c>
      <c r="K12" s="64">
        <v>30</v>
      </c>
      <c r="L12" s="64">
        <v>30</v>
      </c>
      <c r="M12" s="64">
        <v>30</v>
      </c>
      <c r="N12" s="84"/>
    </row>
    <row r="13" spans="1:14" s="19" customFormat="1" x14ac:dyDescent="0.2">
      <c r="A13" s="33" t="s">
        <v>221</v>
      </c>
      <c r="B13" s="82">
        <f>B14</f>
        <v>5000</v>
      </c>
      <c r="C13" s="82">
        <f t="shared" ref="C13:M13" si="2">C14+B13</f>
        <v>10000</v>
      </c>
      <c r="D13" s="82">
        <f t="shared" si="2"/>
        <v>15000</v>
      </c>
      <c r="E13" s="82">
        <f t="shared" si="2"/>
        <v>20000</v>
      </c>
      <c r="F13" s="82">
        <f t="shared" si="2"/>
        <v>25000</v>
      </c>
      <c r="G13" s="82">
        <f t="shared" si="2"/>
        <v>30000</v>
      </c>
      <c r="H13" s="82">
        <f t="shared" si="2"/>
        <v>35000</v>
      </c>
      <c r="I13" s="105">
        <f t="shared" si="2"/>
        <v>40000</v>
      </c>
      <c r="J13" s="39">
        <f t="shared" si="2"/>
        <v>45000</v>
      </c>
      <c r="K13" s="82">
        <f t="shared" si="2"/>
        <v>50000</v>
      </c>
      <c r="L13" s="82">
        <f t="shared" si="2"/>
        <v>55000</v>
      </c>
      <c r="M13" s="82">
        <f t="shared" si="2"/>
        <v>60000</v>
      </c>
      <c r="N13" s="82"/>
    </row>
    <row r="14" spans="1:14" x14ac:dyDescent="0.2">
      <c r="A14" s="17" t="s">
        <v>389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06">
        <v>5000</v>
      </c>
      <c r="J14" s="26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">
      <c r="A15" s="17" t="s">
        <v>390</v>
      </c>
      <c r="B15" s="19"/>
      <c r="C15" s="19"/>
      <c r="D15" s="19"/>
      <c r="E15" s="19"/>
      <c r="F15" s="19"/>
      <c r="G15" s="19"/>
      <c r="H15" s="19"/>
      <c r="I15" s="106"/>
      <c r="J15" s="26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 t="s">
        <v>432</v>
      </c>
      <c r="B16" s="19"/>
      <c r="C16" s="19">
        <v>30000</v>
      </c>
      <c r="D16" s="19"/>
      <c r="E16" s="19"/>
      <c r="F16" s="19"/>
      <c r="G16" s="19"/>
      <c r="H16" s="19"/>
      <c r="I16" s="106"/>
      <c r="J16" s="26"/>
      <c r="K16" s="19"/>
      <c r="L16" s="19"/>
      <c r="M16" s="19"/>
      <c r="N16" s="19">
        <f t="shared" si="3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06"/>
      <c r="J17" s="26"/>
      <c r="K17" s="19"/>
      <c r="L17" s="19"/>
      <c r="M17" s="19"/>
      <c r="N17" s="19"/>
    </row>
    <row r="18" spans="1:15" x14ac:dyDescent="0.2">
      <c r="A18" s="21" t="s">
        <v>222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107">
        <f t="shared" si="4"/>
        <v>5000</v>
      </c>
      <c r="J18" s="22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">
      <c r="A19" s="17" t="s">
        <v>224</v>
      </c>
      <c r="B19" s="58">
        <v>9.5000000000000001E-2</v>
      </c>
      <c r="C19" s="58">
        <v>0.13800000000000001</v>
      </c>
      <c r="D19" s="58">
        <f>C19</f>
        <v>0.13800000000000001</v>
      </c>
      <c r="E19" s="58">
        <f>C19</f>
        <v>0.13800000000000001</v>
      </c>
      <c r="F19" s="58">
        <f>C19</f>
        <v>0.13800000000000001</v>
      </c>
      <c r="G19" s="58">
        <f>C19</f>
        <v>0.13800000000000001</v>
      </c>
      <c r="H19" s="58">
        <f>C19</f>
        <v>0.13800000000000001</v>
      </c>
      <c r="I19" s="108">
        <v>0.13800000000000001</v>
      </c>
      <c r="J19" s="65"/>
      <c r="K19" s="58"/>
      <c r="L19" s="58"/>
      <c r="M19" s="58"/>
      <c r="O19" s="19"/>
    </row>
    <row r="20" spans="1:15" x14ac:dyDescent="0.2">
      <c r="A20" s="17" t="s">
        <v>225</v>
      </c>
      <c r="B20" s="24">
        <f>B34*B19</f>
        <v>475</v>
      </c>
      <c r="C20" s="24">
        <f>C34*C19-B22</f>
        <v>5045.0000000000009</v>
      </c>
      <c r="D20" s="24">
        <f>D34*D19-C22</f>
        <v>690</v>
      </c>
      <c r="E20" s="24">
        <f>E34*E19-D22</f>
        <v>690</v>
      </c>
      <c r="F20" s="24">
        <f>F34*F19-E22</f>
        <v>690</v>
      </c>
      <c r="G20" s="24"/>
      <c r="H20" s="24"/>
      <c r="I20" s="109"/>
      <c r="J20" s="32"/>
      <c r="K20" s="24"/>
      <c r="L20" s="24"/>
      <c r="M20" s="24"/>
      <c r="N20" s="24">
        <f>SUM(B20:M20)</f>
        <v>7590.0000000000009</v>
      </c>
      <c r="O20" s="24"/>
    </row>
    <row r="21" spans="1:15" x14ac:dyDescent="0.2">
      <c r="A21" s="17" t="s">
        <v>227</v>
      </c>
      <c r="B21" s="24"/>
      <c r="C21" s="24"/>
      <c r="D21" s="24"/>
      <c r="E21" s="24"/>
      <c r="F21" s="24"/>
      <c r="G21" s="24">
        <f t="shared" ref="G21:I21" si="5">G34*G19-F22</f>
        <v>0</v>
      </c>
      <c r="H21" s="24">
        <f t="shared" si="5"/>
        <v>0</v>
      </c>
      <c r="I21" s="109">
        <f t="shared" si="5"/>
        <v>0</v>
      </c>
      <c r="J21" s="32"/>
      <c r="K21" s="24"/>
      <c r="L21" s="24"/>
      <c r="M21" s="24"/>
      <c r="N21" s="24">
        <f>SUM(B21:M21)</f>
        <v>0</v>
      </c>
      <c r="O21" s="24"/>
    </row>
    <row r="22" spans="1:15" x14ac:dyDescent="0.2">
      <c r="A22" s="17" t="s">
        <v>228</v>
      </c>
      <c r="B22" s="24">
        <f>B20</f>
        <v>475</v>
      </c>
      <c r="C22" s="24">
        <f>B22+C20</f>
        <v>5520.0000000000009</v>
      </c>
      <c r="D22" s="24">
        <f t="shared" ref="D22:F22" si="6">C22+D20</f>
        <v>6210.0000000000009</v>
      </c>
      <c r="E22" s="24">
        <f t="shared" si="6"/>
        <v>6900.0000000000009</v>
      </c>
      <c r="F22" s="24">
        <f t="shared" si="6"/>
        <v>7590.0000000000009</v>
      </c>
      <c r="G22" s="24">
        <f>F22+G21</f>
        <v>7590.0000000000009</v>
      </c>
      <c r="H22" s="24">
        <f t="shared" ref="H22:I22" si="7">G22+H21</f>
        <v>7590.0000000000009</v>
      </c>
      <c r="I22" s="109">
        <f t="shared" si="7"/>
        <v>7590.0000000000009</v>
      </c>
      <c r="J22" s="32"/>
      <c r="K22" s="24"/>
      <c r="L22" s="24"/>
      <c r="M22" s="24"/>
      <c r="N22" s="24"/>
      <c r="O22" s="19"/>
    </row>
    <row r="23" spans="1:15" x14ac:dyDescent="0.2">
      <c r="A23" s="17" t="s">
        <v>359</v>
      </c>
      <c r="B23" s="24"/>
      <c r="C23" s="24"/>
      <c r="D23" s="24"/>
      <c r="E23" s="24"/>
      <c r="F23" s="24"/>
      <c r="G23" s="30">
        <v>8.5999999999999993E-2</v>
      </c>
      <c r="H23" s="30">
        <f>G23</f>
        <v>8.5999999999999993E-2</v>
      </c>
      <c r="I23" s="110">
        <f>H23</f>
        <v>8.5999999999999993E-2</v>
      </c>
      <c r="J23" s="111">
        <v>4.1000000000000002E-2</v>
      </c>
      <c r="K23" s="30">
        <f>J23</f>
        <v>4.1000000000000002E-2</v>
      </c>
      <c r="L23" s="30"/>
      <c r="M23" s="30"/>
      <c r="N23" s="24"/>
      <c r="O23" s="19"/>
    </row>
    <row r="24" spans="1:15" x14ac:dyDescent="0.2">
      <c r="A24" s="17" t="s">
        <v>364</v>
      </c>
      <c r="B24" s="24"/>
      <c r="C24" s="24"/>
      <c r="D24" s="24"/>
      <c r="E24" s="24"/>
      <c r="F24" s="24"/>
      <c r="G24" s="24">
        <f>G36*G23</f>
        <v>429.99999999999994</v>
      </c>
      <c r="H24" s="24">
        <f>H36*H23-G26</f>
        <v>429.99999999999994</v>
      </c>
      <c r="I24" s="109">
        <f>I36*I23-H26</f>
        <v>430.00000000000011</v>
      </c>
      <c r="J24" s="32">
        <f>J35*J23</f>
        <v>205</v>
      </c>
      <c r="K24" s="32">
        <f>K35*K23</f>
        <v>205</v>
      </c>
      <c r="L24" s="24"/>
      <c r="M24" s="24"/>
      <c r="N24" s="24">
        <f>SUM(B24:M24)</f>
        <v>1700</v>
      </c>
      <c r="O24" s="19"/>
    </row>
    <row r="25" spans="1:15" x14ac:dyDescent="0.2">
      <c r="A25" s="17" t="s">
        <v>374</v>
      </c>
      <c r="B25" s="24"/>
      <c r="C25" s="24"/>
      <c r="D25" s="24"/>
      <c r="E25" s="24"/>
      <c r="F25" s="24"/>
      <c r="G25" s="24"/>
      <c r="H25" s="24"/>
      <c r="I25" s="109"/>
      <c r="J25" s="32"/>
      <c r="K25" s="24"/>
      <c r="L25" s="24"/>
      <c r="M25" s="24"/>
      <c r="N25" s="24">
        <f>SUM(B25:M25)</f>
        <v>0</v>
      </c>
      <c r="O25" s="19"/>
    </row>
    <row r="26" spans="1:15" x14ac:dyDescent="0.2">
      <c r="A26" s="17" t="s">
        <v>372</v>
      </c>
      <c r="B26" s="24"/>
      <c r="C26" s="24"/>
      <c r="D26" s="24"/>
      <c r="E26" s="24"/>
      <c r="F26" s="24"/>
      <c r="G26" s="24">
        <f>G24</f>
        <v>429.99999999999994</v>
      </c>
      <c r="H26" s="24">
        <f>H24+G26</f>
        <v>859.99999999999989</v>
      </c>
      <c r="I26" s="109">
        <f>I24+H26</f>
        <v>1290</v>
      </c>
      <c r="J26" s="32"/>
      <c r="K26" s="24"/>
      <c r="L26" s="24"/>
      <c r="M26" s="24"/>
      <c r="N26" s="24"/>
      <c r="O26" s="19"/>
    </row>
    <row r="27" spans="1:15" x14ac:dyDescent="0.2">
      <c r="A27" s="17" t="s">
        <v>361</v>
      </c>
      <c r="B27" s="24"/>
      <c r="C27" s="24"/>
      <c r="D27" s="24"/>
      <c r="E27" s="24"/>
      <c r="F27" s="24"/>
      <c r="G27" s="24"/>
      <c r="H27" s="24"/>
      <c r="I27" s="109"/>
      <c r="J27" s="32"/>
      <c r="K27" s="23"/>
      <c r="L27" s="55">
        <v>0.02</v>
      </c>
      <c r="M27" s="55">
        <v>9.5000000000000001E-2</v>
      </c>
      <c r="N27" s="24"/>
      <c r="O27" s="19"/>
    </row>
    <row r="28" spans="1:15" x14ac:dyDescent="0.2">
      <c r="A28" s="17" t="s">
        <v>366</v>
      </c>
      <c r="B28" s="24"/>
      <c r="C28" s="24"/>
      <c r="D28" s="24"/>
      <c r="E28" s="24"/>
      <c r="F28" s="24"/>
      <c r="G28" s="24"/>
      <c r="H28" s="24"/>
      <c r="I28" s="109"/>
      <c r="J28" s="32"/>
      <c r="K28" s="24"/>
      <c r="L28" s="24">
        <f>L37*L27</f>
        <v>100</v>
      </c>
      <c r="M28" s="24">
        <f>M37*M27</f>
        <v>950</v>
      </c>
      <c r="N28" s="24">
        <f>SUM(B28:M28)</f>
        <v>1050</v>
      </c>
      <c r="O28" s="19"/>
    </row>
    <row r="29" spans="1:15" s="25" customFormat="1" x14ac:dyDescent="0.2">
      <c r="A29" s="25" t="s">
        <v>373</v>
      </c>
      <c r="B29" s="26"/>
      <c r="C29" s="26"/>
      <c r="D29" s="26"/>
      <c r="E29" s="26"/>
      <c r="F29" s="26"/>
      <c r="G29" s="26"/>
      <c r="H29" s="32"/>
      <c r="I29" s="109"/>
      <c r="J29" s="32"/>
      <c r="K29" s="32"/>
      <c r="L29" s="32"/>
      <c r="M29" s="32"/>
      <c r="N29" s="26"/>
    </row>
    <row r="30" spans="1:15" x14ac:dyDescent="0.2">
      <c r="A30" s="18" t="s">
        <v>375</v>
      </c>
      <c r="B30" s="33">
        <f>B20+B21+B24+B25+B28</f>
        <v>475</v>
      </c>
      <c r="C30" s="33">
        <f t="shared" ref="C30:M30" si="8">C20+C21+C24+C25+C28</f>
        <v>5045.0000000000009</v>
      </c>
      <c r="D30" s="33">
        <f t="shared" si="8"/>
        <v>690</v>
      </c>
      <c r="E30" s="33">
        <f t="shared" si="8"/>
        <v>690</v>
      </c>
      <c r="F30" s="33">
        <f t="shared" si="8"/>
        <v>690</v>
      </c>
      <c r="G30" s="33">
        <f t="shared" si="8"/>
        <v>429.99999999999994</v>
      </c>
      <c r="H30" s="33">
        <f t="shared" si="8"/>
        <v>429.99999999999994</v>
      </c>
      <c r="I30" s="112">
        <f t="shared" si="8"/>
        <v>430.00000000000011</v>
      </c>
      <c r="J30" s="33">
        <f t="shared" si="8"/>
        <v>205</v>
      </c>
      <c r="K30" s="33">
        <f t="shared" si="8"/>
        <v>205</v>
      </c>
      <c r="L30" s="33">
        <f t="shared" si="8"/>
        <v>100</v>
      </c>
      <c r="M30" s="33">
        <f t="shared" si="8"/>
        <v>950</v>
      </c>
      <c r="N30" s="27">
        <f>SUM(B30:M30)</f>
        <v>10340</v>
      </c>
      <c r="O30" s="19"/>
    </row>
    <row r="31" spans="1:15" x14ac:dyDescent="0.2">
      <c r="A31" s="12" t="s">
        <v>230</v>
      </c>
      <c r="B31" s="28">
        <f t="shared" ref="B31:M31" si="9">B18-B30</f>
        <v>4525</v>
      </c>
      <c r="C31" s="28">
        <f t="shared" si="9"/>
        <v>29955</v>
      </c>
      <c r="D31" s="28">
        <f t="shared" si="9"/>
        <v>4310</v>
      </c>
      <c r="E31" s="28">
        <f t="shared" si="9"/>
        <v>4310</v>
      </c>
      <c r="F31" s="28">
        <f t="shared" si="9"/>
        <v>4310</v>
      </c>
      <c r="G31" s="28">
        <f t="shared" si="9"/>
        <v>4570</v>
      </c>
      <c r="H31" s="28">
        <f t="shared" si="9"/>
        <v>4570</v>
      </c>
      <c r="I31" s="113">
        <f t="shared" si="9"/>
        <v>4570</v>
      </c>
      <c r="J31" s="66">
        <f t="shared" si="9"/>
        <v>4795</v>
      </c>
      <c r="K31" s="28">
        <f t="shared" si="9"/>
        <v>4795</v>
      </c>
      <c r="L31" s="28">
        <f t="shared" si="9"/>
        <v>4900</v>
      </c>
      <c r="M31" s="28">
        <f t="shared" si="9"/>
        <v>9050</v>
      </c>
      <c r="N31" s="28">
        <f>SUM(B31:M31)</f>
        <v>84660</v>
      </c>
    </row>
    <row r="32" spans="1:15" x14ac:dyDescent="0.2">
      <c r="I32" s="114"/>
      <c r="J32" s="25"/>
    </row>
    <row r="33" spans="1:14" x14ac:dyDescent="0.2">
      <c r="A33" s="17" t="s">
        <v>231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109"/>
      <c r="J33" s="32"/>
      <c r="K33" s="24"/>
      <c r="L33" s="24"/>
      <c r="M33" s="24"/>
      <c r="N33" s="24">
        <f>SUM(B33:M33)</f>
        <v>55000</v>
      </c>
    </row>
    <row r="34" spans="1:14" x14ac:dyDescent="0.2">
      <c r="A34" s="17" t="s">
        <v>328</v>
      </c>
      <c r="B34" s="24">
        <f>B33</f>
        <v>5000</v>
      </c>
      <c r="C34" s="24">
        <f t="shared" ref="C34:M34" si="10">B34+C33</f>
        <v>40000</v>
      </c>
      <c r="D34" s="24">
        <f t="shared" si="10"/>
        <v>45000</v>
      </c>
      <c r="E34" s="24">
        <f t="shared" si="10"/>
        <v>50000</v>
      </c>
      <c r="F34" s="24">
        <f t="shared" si="10"/>
        <v>55000</v>
      </c>
      <c r="G34" s="24">
        <f t="shared" si="10"/>
        <v>55000</v>
      </c>
      <c r="H34" s="24">
        <f t="shared" si="10"/>
        <v>55000</v>
      </c>
      <c r="I34" s="109">
        <f t="shared" si="10"/>
        <v>55000</v>
      </c>
      <c r="J34" s="32">
        <f t="shared" si="10"/>
        <v>55000</v>
      </c>
      <c r="K34" s="24">
        <f t="shared" si="10"/>
        <v>55000</v>
      </c>
      <c r="L34" s="24">
        <f t="shared" si="10"/>
        <v>55000</v>
      </c>
      <c r="M34" s="24">
        <f t="shared" si="10"/>
        <v>55000</v>
      </c>
      <c r="N34" s="19"/>
    </row>
    <row r="35" spans="1:14" x14ac:dyDescent="0.2">
      <c r="A35" s="17" t="s">
        <v>376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115">
        <f>SUM(I14:I17)</f>
        <v>5000</v>
      </c>
      <c r="J35" s="95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385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109">
        <f t="shared" ref="I36:M36" si="11">I35+H36</f>
        <v>15000</v>
      </c>
      <c r="J36" s="32">
        <f t="shared" si="11"/>
        <v>20000</v>
      </c>
      <c r="K36" s="24">
        <f t="shared" si="11"/>
        <v>25000</v>
      </c>
      <c r="L36" s="24">
        <f t="shared" si="11"/>
        <v>25000</v>
      </c>
      <c r="M36" s="24">
        <f t="shared" si="11"/>
        <v>25000</v>
      </c>
      <c r="N36" s="19"/>
    </row>
    <row r="37" spans="1:14" x14ac:dyDescent="0.2">
      <c r="A37" s="17" t="s">
        <v>379</v>
      </c>
      <c r="B37" s="19"/>
      <c r="C37" s="19"/>
      <c r="D37" s="19"/>
      <c r="E37" s="19"/>
      <c r="F37" s="19"/>
      <c r="G37" s="19"/>
      <c r="H37" s="19"/>
      <c r="I37" s="106"/>
      <c r="J37" s="26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386</v>
      </c>
      <c r="B38" s="19"/>
      <c r="C38" s="19"/>
      <c r="D38" s="19"/>
      <c r="E38" s="19"/>
      <c r="F38" s="19"/>
      <c r="G38" s="19"/>
      <c r="H38" s="19"/>
      <c r="I38" s="106"/>
      <c r="J38" s="26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378</v>
      </c>
      <c r="B39" s="19">
        <f>B33</f>
        <v>5000</v>
      </c>
      <c r="C39" s="19">
        <f t="shared" ref="C39:F39" si="12">C33</f>
        <v>35000</v>
      </c>
      <c r="D39" s="19">
        <f t="shared" si="12"/>
        <v>5000</v>
      </c>
      <c r="E39" s="19">
        <f t="shared" si="12"/>
        <v>5000</v>
      </c>
      <c r="F39" s="19">
        <f t="shared" si="12"/>
        <v>5000</v>
      </c>
      <c r="G39" s="19">
        <f>G35</f>
        <v>5000</v>
      </c>
      <c r="H39" s="19">
        <f t="shared" ref="H39:K39" si="13">H35</f>
        <v>5000</v>
      </c>
      <c r="I39" s="106">
        <f t="shared" si="13"/>
        <v>5000</v>
      </c>
      <c r="J39" s="26">
        <f t="shared" si="13"/>
        <v>5000</v>
      </c>
      <c r="K39" s="19">
        <f t="shared" si="13"/>
        <v>5000</v>
      </c>
      <c r="L39" s="24">
        <f t="shared" ref="L39:M39" si="14">L37</f>
        <v>5000</v>
      </c>
      <c r="M39" s="24">
        <f t="shared" si="14"/>
        <v>10000</v>
      </c>
      <c r="N39" s="24">
        <f>SUM(B39:M39)</f>
        <v>95000</v>
      </c>
    </row>
    <row r="40" spans="1:14" x14ac:dyDescent="0.2">
      <c r="A40" s="17" t="s">
        <v>235</v>
      </c>
      <c r="B40" s="19">
        <f>SUM(B14+B15)</f>
        <v>5000</v>
      </c>
      <c r="C40" s="19">
        <f t="shared" ref="C40:I40" si="15">SUM(C14+C15)</f>
        <v>5000</v>
      </c>
      <c r="D40" s="19">
        <f t="shared" si="15"/>
        <v>5000</v>
      </c>
      <c r="E40" s="19">
        <f t="shared" si="15"/>
        <v>5000</v>
      </c>
      <c r="F40" s="19">
        <f t="shared" si="15"/>
        <v>5000</v>
      </c>
      <c r="G40" s="19">
        <f t="shared" si="15"/>
        <v>5000</v>
      </c>
      <c r="H40" s="19">
        <f t="shared" si="15"/>
        <v>5000</v>
      </c>
      <c r="I40" s="106">
        <f t="shared" si="15"/>
        <v>5000</v>
      </c>
      <c r="J40" s="26">
        <f>SUM(J14+J15)</f>
        <v>5000</v>
      </c>
      <c r="K40" s="26">
        <f>SUM(K14+K15)</f>
        <v>5000</v>
      </c>
      <c r="L40" s="26">
        <f>SUM(L14+L15)</f>
        <v>5000</v>
      </c>
      <c r="M40" s="26">
        <f>SUM(M14+M15)</f>
        <v>10000</v>
      </c>
      <c r="N40" s="24">
        <f>SUM(B40:M40)</f>
        <v>65000</v>
      </c>
    </row>
    <row r="41" spans="1:14" x14ac:dyDescent="0.2">
      <c r="A41" s="17" t="s">
        <v>236</v>
      </c>
      <c r="B41" s="19">
        <f>B40</f>
        <v>5000</v>
      </c>
      <c r="C41" s="19">
        <f>C40+B41</f>
        <v>10000</v>
      </c>
      <c r="D41" s="19">
        <f t="shared" ref="D41:I41" si="16">D40+C41</f>
        <v>15000</v>
      </c>
      <c r="E41" s="19">
        <f t="shared" si="16"/>
        <v>20000</v>
      </c>
      <c r="F41" s="19">
        <f t="shared" si="16"/>
        <v>25000</v>
      </c>
      <c r="G41" s="19">
        <f t="shared" si="16"/>
        <v>30000</v>
      </c>
      <c r="H41" s="19">
        <f t="shared" si="16"/>
        <v>35000</v>
      </c>
      <c r="I41" s="106">
        <f t="shared" si="16"/>
        <v>40000</v>
      </c>
      <c r="J41" s="26"/>
      <c r="K41" s="19"/>
      <c r="L41" s="19"/>
      <c r="M41" s="19"/>
      <c r="N41" s="24"/>
    </row>
    <row r="42" spans="1:14" x14ac:dyDescent="0.2">
      <c r="A42" s="17" t="s">
        <v>238</v>
      </c>
      <c r="B42" s="19"/>
      <c r="C42" s="19">
        <f>C16</f>
        <v>30000</v>
      </c>
      <c r="D42" s="19"/>
      <c r="E42" s="19"/>
      <c r="F42" s="19"/>
      <c r="G42" s="19"/>
      <c r="H42" s="19"/>
      <c r="I42" s="106"/>
      <c r="J42" s="26"/>
      <c r="K42" s="19"/>
      <c r="L42" s="19"/>
      <c r="M42" s="19"/>
      <c r="N42" s="24">
        <f>SUM(B42:M42)</f>
        <v>30000</v>
      </c>
    </row>
    <row r="43" spans="1:14" x14ac:dyDescent="0.2">
      <c r="A43" s="17" t="s">
        <v>239</v>
      </c>
      <c r="B43" s="19"/>
      <c r="C43" s="19">
        <f>C42+B43</f>
        <v>30000</v>
      </c>
      <c r="D43" s="19">
        <f t="shared" ref="D43:I43" si="17">D42+C43</f>
        <v>30000</v>
      </c>
      <c r="E43" s="19">
        <f t="shared" si="17"/>
        <v>30000</v>
      </c>
      <c r="F43" s="19">
        <f t="shared" si="17"/>
        <v>30000</v>
      </c>
      <c r="G43" s="19">
        <f t="shared" si="17"/>
        <v>30000</v>
      </c>
      <c r="H43" s="19">
        <f t="shared" si="17"/>
        <v>30000</v>
      </c>
      <c r="I43" s="106">
        <f t="shared" si="17"/>
        <v>30000</v>
      </c>
      <c r="J43" s="26"/>
      <c r="K43" s="19"/>
      <c r="L43" s="19"/>
      <c r="M43" s="19"/>
      <c r="N43" s="24"/>
    </row>
    <row r="44" spans="1:14" x14ac:dyDescent="0.2">
      <c r="A44" s="17" t="s">
        <v>388</v>
      </c>
      <c r="B44" s="24">
        <f t="shared" ref="B44:I44" si="18">SUM(B41/B11*B12)+B43</f>
        <v>60000</v>
      </c>
      <c r="C44" s="24">
        <f t="shared" si="18"/>
        <v>90000</v>
      </c>
      <c r="D44" s="24">
        <f t="shared" si="18"/>
        <v>90000</v>
      </c>
      <c r="E44" s="24">
        <f t="shared" si="18"/>
        <v>90000</v>
      </c>
      <c r="F44" s="24">
        <f t="shared" si="18"/>
        <v>90000</v>
      </c>
      <c r="G44" s="24">
        <f t="shared" si="18"/>
        <v>90000</v>
      </c>
      <c r="H44" s="24">
        <f t="shared" si="18"/>
        <v>90000</v>
      </c>
      <c r="I44" s="109">
        <f t="shared" si="18"/>
        <v>90000</v>
      </c>
      <c r="J44" s="32"/>
      <c r="K44" s="24"/>
      <c r="L44" s="24"/>
      <c r="M44" s="24"/>
      <c r="N44" s="24"/>
    </row>
    <row r="45" spans="1:14" x14ac:dyDescent="0.2">
      <c r="A45" s="17" t="s">
        <v>243</v>
      </c>
      <c r="B45" s="83">
        <f>SUM(B44/12)</f>
        <v>5000</v>
      </c>
      <c r="C45" s="83">
        <f t="shared" ref="C45:I45" si="19">SUM(C44/12)</f>
        <v>7500</v>
      </c>
      <c r="D45" s="83">
        <f t="shared" si="19"/>
        <v>7500</v>
      </c>
      <c r="E45" s="83">
        <f t="shared" si="19"/>
        <v>7500</v>
      </c>
      <c r="F45" s="83">
        <f t="shared" si="19"/>
        <v>7500</v>
      </c>
      <c r="G45" s="83">
        <f t="shared" si="19"/>
        <v>7500</v>
      </c>
      <c r="H45" s="83">
        <f t="shared" si="19"/>
        <v>7500</v>
      </c>
      <c r="I45" s="116">
        <f t="shared" si="19"/>
        <v>7500</v>
      </c>
      <c r="J45" s="86">
        <f>SUM(J40/J10*J12)</f>
        <v>5000</v>
      </c>
      <c r="K45" s="86">
        <f>SUM(K40/K10*K12)</f>
        <v>5000</v>
      </c>
      <c r="L45" s="86">
        <f>SUM(L40/L10*L12)</f>
        <v>5000</v>
      </c>
      <c r="M45" s="86">
        <f>SUM(M40/M10*M12)</f>
        <v>10000</v>
      </c>
      <c r="N45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L37:M37 C42" formula="1"/>
  </ignoredErrors>
  <legacyDrawingHF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47F8E-94EB-43F9-804D-411951AA04C1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5.7109375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293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s="12" customFormat="1" x14ac:dyDescent="0.2">
      <c r="A2" s="13" t="s">
        <v>198</v>
      </c>
      <c r="B2" s="192">
        <v>43952</v>
      </c>
      <c r="C2" s="13"/>
    </row>
    <row r="3" spans="1:14" s="12" customFormat="1" x14ac:dyDescent="0.2">
      <c r="A3" s="13" t="s">
        <v>201</v>
      </c>
      <c r="B3" s="13"/>
      <c r="C3" s="13"/>
      <c r="M3" s="74">
        <v>44561</v>
      </c>
    </row>
    <row r="4" spans="1:14" x14ac:dyDescent="0.2">
      <c r="A4" s="13" t="s">
        <v>354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17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204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34" t="s">
        <v>6</v>
      </c>
      <c r="J5" s="117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344</v>
      </c>
      <c r="H6" s="35" t="s">
        <v>345</v>
      </c>
      <c r="I6" s="35" t="s">
        <v>346</v>
      </c>
      <c r="J6" s="118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">
      <c r="A7" s="17" t="s">
        <v>355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37" t="s">
        <v>1</v>
      </c>
      <c r="J7" s="119" t="s">
        <v>1</v>
      </c>
      <c r="K7" s="37" t="s">
        <v>1</v>
      </c>
      <c r="L7" s="54" t="s">
        <v>4</v>
      </c>
      <c r="M7" s="54" t="s">
        <v>4</v>
      </c>
      <c r="N7" s="15"/>
    </row>
    <row r="8" spans="1:14" ht="48" x14ac:dyDescent="0.2">
      <c r="A8" s="133" t="s">
        <v>21</v>
      </c>
      <c r="B8" s="120"/>
      <c r="C8" s="120"/>
      <c r="D8" s="120"/>
      <c r="E8" s="120"/>
      <c r="F8" s="120"/>
      <c r="G8" s="135" t="s">
        <v>35</v>
      </c>
      <c r="H8" s="120"/>
      <c r="I8" s="120"/>
      <c r="J8" s="121"/>
      <c r="K8" s="100"/>
      <c r="L8" s="147" t="s">
        <v>40</v>
      </c>
      <c r="M8" s="100"/>
      <c r="N8" s="15"/>
    </row>
    <row r="9" spans="1:14" x14ac:dyDescent="0.2">
      <c r="A9" s="17" t="s">
        <v>211</v>
      </c>
      <c r="B9" s="120" t="s">
        <v>25</v>
      </c>
      <c r="C9" s="120" t="s">
        <v>25</v>
      </c>
      <c r="D9" s="120" t="s">
        <v>25</v>
      </c>
      <c r="E9" s="120" t="s">
        <v>25</v>
      </c>
      <c r="F9" s="120" t="s">
        <v>25</v>
      </c>
      <c r="G9" s="120" t="s">
        <v>25</v>
      </c>
      <c r="H9" s="120" t="s">
        <v>25</v>
      </c>
      <c r="I9" s="120" t="s">
        <v>25</v>
      </c>
      <c r="J9" s="121" t="s">
        <v>2</v>
      </c>
      <c r="K9" s="100" t="s">
        <v>2</v>
      </c>
      <c r="L9" s="100" t="s">
        <v>2</v>
      </c>
      <c r="M9" s="100" t="s">
        <v>2</v>
      </c>
      <c r="N9" s="15"/>
    </row>
    <row r="10" spans="1:14" x14ac:dyDescent="0.2">
      <c r="A10" s="17" t="s">
        <v>213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22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214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22">
        <f>J10</f>
        <v>30</v>
      </c>
      <c r="K11" s="15">
        <f t="shared" si="1"/>
        <v>60</v>
      </c>
      <c r="L11" s="15">
        <f t="shared" si="1"/>
        <v>90</v>
      </c>
      <c r="M11" s="15">
        <f t="shared" si="1"/>
        <v>120</v>
      </c>
      <c r="N11" s="15"/>
    </row>
    <row r="12" spans="1:14" x14ac:dyDescent="0.2">
      <c r="A12" s="41" t="s">
        <v>215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122">
        <v>360</v>
      </c>
      <c r="K12" s="64">
        <v>360</v>
      </c>
      <c r="L12" s="64">
        <v>360</v>
      </c>
      <c r="M12" s="64">
        <v>360</v>
      </c>
      <c r="N12" s="84"/>
    </row>
    <row r="13" spans="1:14" x14ac:dyDescent="0.2">
      <c r="A13" s="18" t="s">
        <v>221</v>
      </c>
      <c r="B13" s="82">
        <f>B14</f>
        <v>5000</v>
      </c>
      <c r="C13" s="82">
        <f>C14+B13</f>
        <v>10000</v>
      </c>
      <c r="D13" s="82">
        <f t="shared" ref="D13:M13" si="2">D14+C13</f>
        <v>15000</v>
      </c>
      <c r="E13" s="82">
        <f t="shared" si="2"/>
        <v>20000</v>
      </c>
      <c r="F13" s="82">
        <f t="shared" si="2"/>
        <v>25000</v>
      </c>
      <c r="G13" s="82">
        <f t="shared" si="2"/>
        <v>30000</v>
      </c>
      <c r="H13" s="82">
        <f t="shared" si="2"/>
        <v>35000</v>
      </c>
      <c r="I13" s="82">
        <f t="shared" si="2"/>
        <v>40000</v>
      </c>
      <c r="J13" s="179">
        <f t="shared" si="2"/>
        <v>45000</v>
      </c>
      <c r="K13" s="82">
        <f t="shared" si="2"/>
        <v>50000</v>
      </c>
      <c r="L13" s="82">
        <f t="shared" si="2"/>
        <v>55000</v>
      </c>
      <c r="M13" s="82">
        <f t="shared" si="2"/>
        <v>60000</v>
      </c>
      <c r="N13" s="82"/>
    </row>
    <row r="14" spans="1:14" x14ac:dyDescent="0.2">
      <c r="A14" s="17" t="s">
        <v>389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23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">
      <c r="A15" s="17" t="s">
        <v>390</v>
      </c>
      <c r="B15" s="19"/>
      <c r="C15" s="19"/>
      <c r="D15" s="19"/>
      <c r="E15" s="19"/>
      <c r="F15" s="19"/>
      <c r="G15" s="19"/>
      <c r="H15" s="19"/>
      <c r="I15" s="19"/>
      <c r="J15" s="123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 t="s">
        <v>432</v>
      </c>
      <c r="B16" s="19"/>
      <c r="C16" s="19">
        <v>30000</v>
      </c>
      <c r="D16" s="19"/>
      <c r="E16" s="19"/>
      <c r="F16" s="19"/>
      <c r="G16" s="19"/>
      <c r="H16" s="19"/>
      <c r="I16" s="19"/>
      <c r="J16" s="123"/>
      <c r="K16" s="19"/>
      <c r="L16" s="19"/>
      <c r="M16" s="19"/>
      <c r="N16" s="19">
        <f t="shared" si="3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23"/>
      <c r="K17" s="19"/>
      <c r="L17" s="19"/>
      <c r="M17" s="19"/>
      <c r="N17" s="19"/>
    </row>
    <row r="18" spans="1:15" x14ac:dyDescent="0.2">
      <c r="A18" s="21" t="s">
        <v>222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22">
        <f t="shared" si="4"/>
        <v>5000</v>
      </c>
      <c r="J18" s="124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">
      <c r="A19" s="17" t="s">
        <v>224</v>
      </c>
      <c r="B19" s="58">
        <v>9.5000000000000001E-2</v>
      </c>
      <c r="C19" s="58">
        <v>0.30099999999999999</v>
      </c>
      <c r="D19" s="58">
        <v>9.5000000000000001E-2</v>
      </c>
      <c r="E19" s="58">
        <v>9.5000000000000001E-2</v>
      </c>
      <c r="F19" s="58">
        <v>9.5000000000000001E-2</v>
      </c>
      <c r="G19" s="58"/>
      <c r="H19" s="58"/>
      <c r="I19" s="58"/>
      <c r="J19" s="125"/>
      <c r="K19" s="58"/>
      <c r="L19" s="58"/>
      <c r="M19" s="58"/>
      <c r="O19" s="19"/>
    </row>
    <row r="20" spans="1:15" x14ac:dyDescent="0.2">
      <c r="A20" s="17" t="s">
        <v>225</v>
      </c>
      <c r="B20" s="24">
        <f>B33*B19</f>
        <v>475</v>
      </c>
      <c r="C20" s="24">
        <f t="shared" ref="C20:F20" si="5">C33*C19</f>
        <v>10535</v>
      </c>
      <c r="D20" s="24">
        <f t="shared" si="5"/>
        <v>475</v>
      </c>
      <c r="E20" s="24">
        <f t="shared" si="5"/>
        <v>475</v>
      </c>
      <c r="F20" s="24">
        <f t="shared" si="5"/>
        <v>475</v>
      </c>
      <c r="G20" s="24"/>
      <c r="H20" s="24"/>
      <c r="I20" s="24"/>
      <c r="J20" s="126"/>
      <c r="K20" s="24"/>
      <c r="L20" s="24"/>
      <c r="M20" s="24"/>
      <c r="N20" s="24">
        <f>SUM(B20:M20)</f>
        <v>12435</v>
      </c>
      <c r="O20" s="24"/>
    </row>
    <row r="21" spans="1:15" x14ac:dyDescent="0.2">
      <c r="A21" s="17" t="s">
        <v>227</v>
      </c>
      <c r="B21" s="24"/>
      <c r="C21" s="24"/>
      <c r="D21" s="24"/>
      <c r="E21" s="24"/>
      <c r="F21" s="24"/>
      <c r="G21" s="24"/>
      <c r="H21" s="24"/>
      <c r="I21" s="24"/>
      <c r="J21" s="126"/>
      <c r="K21" s="24"/>
      <c r="L21" s="24"/>
      <c r="M21" s="24"/>
      <c r="N21" s="24">
        <f>SUM(B21:M21)</f>
        <v>0</v>
      </c>
      <c r="O21" s="24"/>
    </row>
    <row r="22" spans="1:15" x14ac:dyDescent="0.2">
      <c r="A22" s="17" t="s">
        <v>228</v>
      </c>
      <c r="B22" s="24"/>
      <c r="C22" s="24"/>
      <c r="D22" s="24"/>
      <c r="E22" s="24"/>
      <c r="F22" s="24"/>
      <c r="G22" s="24">
        <f>F22+G21</f>
        <v>0</v>
      </c>
      <c r="H22" s="24">
        <f t="shared" ref="H22:M22" si="6">G22+H21</f>
        <v>0</v>
      </c>
      <c r="I22" s="24">
        <f t="shared" si="6"/>
        <v>0</v>
      </c>
      <c r="J22" s="126">
        <f t="shared" si="6"/>
        <v>0</v>
      </c>
      <c r="K22" s="24">
        <f t="shared" si="6"/>
        <v>0</v>
      </c>
      <c r="L22" s="24">
        <f t="shared" si="6"/>
        <v>0</v>
      </c>
      <c r="M22" s="24">
        <f t="shared" si="6"/>
        <v>0</v>
      </c>
      <c r="N22" s="24"/>
      <c r="O22" s="19"/>
    </row>
    <row r="23" spans="1:15" x14ac:dyDescent="0.2">
      <c r="A23" s="17" t="s">
        <v>359</v>
      </c>
      <c r="B23" s="24"/>
      <c r="C23" s="24"/>
      <c r="D23" s="24"/>
      <c r="E23" s="24"/>
      <c r="F23" s="24"/>
      <c r="G23" s="30">
        <v>4.1000000000000002E-2</v>
      </c>
      <c r="H23" s="30">
        <v>4.1000000000000002E-2</v>
      </c>
      <c r="I23" s="30">
        <f>G23</f>
        <v>4.1000000000000002E-2</v>
      </c>
      <c r="J23" s="127">
        <v>4.1000000000000002E-2</v>
      </c>
      <c r="K23" s="30">
        <f>J23</f>
        <v>4.1000000000000002E-2</v>
      </c>
      <c r="L23" s="30">
        <f>K23</f>
        <v>4.1000000000000002E-2</v>
      </c>
      <c r="M23" s="30">
        <v>6.4000000000000001E-2</v>
      </c>
      <c r="N23" s="24"/>
      <c r="O23" s="19"/>
    </row>
    <row r="24" spans="1:15" x14ac:dyDescent="0.2">
      <c r="A24" s="17" t="s">
        <v>364</v>
      </c>
      <c r="B24" s="24"/>
      <c r="C24" s="24"/>
      <c r="D24" s="24"/>
      <c r="E24" s="24"/>
      <c r="F24" s="24"/>
      <c r="G24" s="24">
        <f>G35*G23</f>
        <v>205</v>
      </c>
      <c r="H24" s="24">
        <f t="shared" ref="H24:I24" si="7">H35*H23</f>
        <v>205</v>
      </c>
      <c r="I24" s="24">
        <f t="shared" si="7"/>
        <v>205</v>
      </c>
      <c r="J24" s="126">
        <f>J36*J23</f>
        <v>205</v>
      </c>
      <c r="K24" s="24">
        <f>K36*K23-J26</f>
        <v>205</v>
      </c>
      <c r="L24" s="24"/>
      <c r="M24" s="24"/>
      <c r="N24" s="24">
        <f>SUM(B24:M24)</f>
        <v>1025</v>
      </c>
      <c r="O24" s="19"/>
    </row>
    <row r="25" spans="1:15" x14ac:dyDescent="0.2">
      <c r="A25" s="17" t="s">
        <v>374</v>
      </c>
      <c r="B25" s="24"/>
      <c r="C25" s="24"/>
      <c r="D25" s="24"/>
      <c r="E25" s="24"/>
      <c r="F25" s="24"/>
      <c r="G25" s="24"/>
      <c r="H25" s="24"/>
      <c r="I25" s="24"/>
      <c r="J25" s="126"/>
      <c r="K25" s="24"/>
      <c r="L25" s="24">
        <f>L36*L23-K26</f>
        <v>0</v>
      </c>
      <c r="M25" s="24">
        <f>M36*M23-L26</f>
        <v>230</v>
      </c>
      <c r="N25" s="24">
        <f>SUM(B25:M25)</f>
        <v>230</v>
      </c>
      <c r="O25" s="19"/>
    </row>
    <row r="26" spans="1:15" x14ac:dyDescent="0.2">
      <c r="A26" s="17" t="s">
        <v>372</v>
      </c>
      <c r="B26" s="24"/>
      <c r="C26" s="24"/>
      <c r="D26" s="24"/>
      <c r="E26" s="24"/>
      <c r="F26" s="24"/>
      <c r="G26" s="24"/>
      <c r="H26" s="24"/>
      <c r="I26" s="24"/>
      <c r="J26" s="126">
        <f>J24+I26</f>
        <v>205</v>
      </c>
      <c r="K26" s="24">
        <f>K24+K25+J26</f>
        <v>410</v>
      </c>
      <c r="L26" s="24">
        <f t="shared" ref="L26:M26" si="8">L24+L25+K26</f>
        <v>410</v>
      </c>
      <c r="M26" s="24">
        <f t="shared" si="8"/>
        <v>640</v>
      </c>
      <c r="N26" s="24"/>
      <c r="O26" s="19"/>
    </row>
    <row r="27" spans="1:15" x14ac:dyDescent="0.2">
      <c r="A27" s="17" t="s">
        <v>361</v>
      </c>
      <c r="B27" s="24"/>
      <c r="C27" s="24"/>
      <c r="D27" s="24"/>
      <c r="E27" s="24"/>
      <c r="F27" s="24"/>
      <c r="G27" s="24"/>
      <c r="H27" s="24"/>
      <c r="I27" s="24"/>
      <c r="J27" s="126"/>
      <c r="K27" s="23"/>
      <c r="L27" s="55">
        <v>0.02</v>
      </c>
      <c r="M27" s="55">
        <v>3.5999999999999997E-2</v>
      </c>
      <c r="N27" s="24"/>
      <c r="O27" s="19"/>
    </row>
    <row r="28" spans="1:15" x14ac:dyDescent="0.2">
      <c r="A28" s="17" t="s">
        <v>366</v>
      </c>
      <c r="B28" s="24"/>
      <c r="C28" s="24"/>
      <c r="D28" s="24"/>
      <c r="E28" s="24"/>
      <c r="F28" s="24"/>
      <c r="G28" s="24"/>
      <c r="H28" s="24"/>
      <c r="I28" s="24"/>
      <c r="J28" s="126"/>
      <c r="K28" s="24"/>
      <c r="L28" s="24">
        <f>L38*L27-K29</f>
        <v>100</v>
      </c>
      <c r="M28" s="24">
        <f>M38*M27-L29</f>
        <v>440</v>
      </c>
      <c r="N28" s="24">
        <f>SUM(B28:M28)</f>
        <v>540</v>
      </c>
      <c r="O28" s="19"/>
    </row>
    <row r="29" spans="1:15" s="25" customFormat="1" x14ac:dyDescent="0.2">
      <c r="A29" s="25" t="s">
        <v>373</v>
      </c>
      <c r="B29" s="26"/>
      <c r="C29" s="26"/>
      <c r="D29" s="26"/>
      <c r="E29" s="26"/>
      <c r="F29" s="26"/>
      <c r="G29" s="26"/>
      <c r="H29" s="32"/>
      <c r="I29" s="32"/>
      <c r="J29" s="126"/>
      <c r="K29" s="32"/>
      <c r="L29" s="32">
        <f>L28+K29</f>
        <v>100</v>
      </c>
      <c r="M29" s="32">
        <f>M28+L29</f>
        <v>540</v>
      </c>
      <c r="N29" s="26"/>
    </row>
    <row r="30" spans="1:15" x14ac:dyDescent="0.2">
      <c r="A30" s="18" t="s">
        <v>375</v>
      </c>
      <c r="B30" s="33">
        <f>B20+B21+B24+B25+B28</f>
        <v>475</v>
      </c>
      <c r="C30" s="33">
        <f t="shared" ref="C30:M30" si="9">C20+C21+C24+C25+C28</f>
        <v>10535</v>
      </c>
      <c r="D30" s="33">
        <f t="shared" si="9"/>
        <v>475</v>
      </c>
      <c r="E30" s="33">
        <f t="shared" si="9"/>
        <v>475</v>
      </c>
      <c r="F30" s="33">
        <f t="shared" si="9"/>
        <v>475</v>
      </c>
      <c r="G30" s="33">
        <f t="shared" si="9"/>
        <v>205</v>
      </c>
      <c r="H30" s="33">
        <f t="shared" si="9"/>
        <v>205</v>
      </c>
      <c r="I30" s="33">
        <f t="shared" si="9"/>
        <v>205</v>
      </c>
      <c r="J30" s="128">
        <f t="shared" si="9"/>
        <v>205</v>
      </c>
      <c r="K30" s="33">
        <f t="shared" si="9"/>
        <v>205</v>
      </c>
      <c r="L30" s="33">
        <f t="shared" si="9"/>
        <v>100</v>
      </c>
      <c r="M30" s="33">
        <f t="shared" si="9"/>
        <v>670</v>
      </c>
      <c r="N30" s="27">
        <f>SUM(B30:M30)</f>
        <v>14230</v>
      </c>
      <c r="O30" s="19"/>
    </row>
    <row r="31" spans="1:15" x14ac:dyDescent="0.2">
      <c r="A31" s="12" t="s">
        <v>230</v>
      </c>
      <c r="B31" s="28">
        <f t="shared" ref="B31:M31" si="10">B18-B30</f>
        <v>4525</v>
      </c>
      <c r="C31" s="28">
        <f t="shared" si="10"/>
        <v>24465</v>
      </c>
      <c r="D31" s="28">
        <f t="shared" si="10"/>
        <v>4525</v>
      </c>
      <c r="E31" s="28">
        <f t="shared" si="10"/>
        <v>4525</v>
      </c>
      <c r="F31" s="28">
        <f t="shared" si="10"/>
        <v>4525</v>
      </c>
      <c r="G31" s="28">
        <f t="shared" si="10"/>
        <v>4795</v>
      </c>
      <c r="H31" s="28">
        <f t="shared" si="10"/>
        <v>4795</v>
      </c>
      <c r="I31" s="28">
        <f t="shared" si="10"/>
        <v>4795</v>
      </c>
      <c r="J31" s="129">
        <f t="shared" si="10"/>
        <v>4795</v>
      </c>
      <c r="K31" s="28">
        <f t="shared" si="10"/>
        <v>4795</v>
      </c>
      <c r="L31" s="28">
        <f t="shared" si="10"/>
        <v>4900</v>
      </c>
      <c r="M31" s="28">
        <f t="shared" si="10"/>
        <v>9330</v>
      </c>
      <c r="N31" s="28">
        <f>SUM(B31:M31)</f>
        <v>80770</v>
      </c>
    </row>
    <row r="32" spans="1:15" x14ac:dyDescent="0.2">
      <c r="J32" s="130"/>
    </row>
    <row r="33" spans="1:14" x14ac:dyDescent="0.2">
      <c r="A33" s="17" t="s">
        <v>231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24"/>
      <c r="J33" s="126"/>
      <c r="K33" s="24"/>
      <c r="L33" s="24"/>
      <c r="M33" s="24"/>
      <c r="N33" s="24">
        <f>SUM(B33:M33)</f>
        <v>55000</v>
      </c>
    </row>
    <row r="34" spans="1:14" x14ac:dyDescent="0.2">
      <c r="A34" s="17" t="s">
        <v>328</v>
      </c>
      <c r="B34" s="24">
        <f>B33</f>
        <v>5000</v>
      </c>
      <c r="C34" s="24">
        <f t="shared" ref="C34:M34" si="11">B34+C33</f>
        <v>40000</v>
      </c>
      <c r="D34" s="24">
        <f t="shared" si="11"/>
        <v>45000</v>
      </c>
      <c r="E34" s="24">
        <f t="shared" si="11"/>
        <v>50000</v>
      </c>
      <c r="F34" s="24">
        <f t="shared" si="11"/>
        <v>55000</v>
      </c>
      <c r="G34" s="24">
        <f t="shared" si="11"/>
        <v>55000</v>
      </c>
      <c r="H34" s="24">
        <f t="shared" si="11"/>
        <v>55000</v>
      </c>
      <c r="I34" s="24">
        <f t="shared" si="11"/>
        <v>55000</v>
      </c>
      <c r="J34" s="126">
        <f t="shared" si="11"/>
        <v>55000</v>
      </c>
      <c r="K34" s="24">
        <f t="shared" si="11"/>
        <v>55000</v>
      </c>
      <c r="L34" s="24">
        <f t="shared" si="11"/>
        <v>55000</v>
      </c>
      <c r="M34" s="24">
        <f t="shared" si="11"/>
        <v>55000</v>
      </c>
      <c r="N34" s="19"/>
    </row>
    <row r="35" spans="1:14" x14ac:dyDescent="0.2">
      <c r="A35" s="17" t="s">
        <v>376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31">
        <f>SUM(I14:I17)</f>
        <v>5000</v>
      </c>
      <c r="J35" s="131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385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24">
        <f t="shared" ref="I36:M36" si="12">I35+H36</f>
        <v>15000</v>
      </c>
      <c r="J36" s="126">
        <f>J35</f>
        <v>5000</v>
      </c>
      <c r="K36" s="24">
        <f t="shared" si="12"/>
        <v>10000</v>
      </c>
      <c r="L36" s="24">
        <f t="shared" si="12"/>
        <v>10000</v>
      </c>
      <c r="M36" s="24">
        <f t="shared" si="12"/>
        <v>10000</v>
      </c>
      <c r="N36" s="19"/>
    </row>
    <row r="37" spans="1:14" x14ac:dyDescent="0.2">
      <c r="A37" s="17" t="s">
        <v>379</v>
      </c>
      <c r="B37" s="19"/>
      <c r="C37" s="19"/>
      <c r="D37" s="19"/>
      <c r="E37" s="19"/>
      <c r="F37" s="19"/>
      <c r="G37" s="19"/>
      <c r="H37" s="19"/>
      <c r="I37" s="19"/>
      <c r="J37" s="123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386</v>
      </c>
      <c r="B38" s="19"/>
      <c r="C38" s="19"/>
      <c r="D38" s="19"/>
      <c r="E38" s="19"/>
      <c r="F38" s="19"/>
      <c r="G38" s="19"/>
      <c r="H38" s="19"/>
      <c r="I38" s="19"/>
      <c r="J38" s="123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378</v>
      </c>
      <c r="B39" s="19">
        <f>B33</f>
        <v>5000</v>
      </c>
      <c r="C39" s="19">
        <f t="shared" ref="C39:F39" si="13">C33</f>
        <v>35000</v>
      </c>
      <c r="D39" s="19">
        <f t="shared" si="13"/>
        <v>5000</v>
      </c>
      <c r="E39" s="19">
        <f t="shared" si="13"/>
        <v>5000</v>
      </c>
      <c r="F39" s="19">
        <f t="shared" si="13"/>
        <v>5000</v>
      </c>
      <c r="G39" s="19">
        <f>G35</f>
        <v>5000</v>
      </c>
      <c r="H39" s="19">
        <f t="shared" ref="H39:K39" si="14">H35</f>
        <v>5000</v>
      </c>
      <c r="I39" s="19">
        <f t="shared" si="14"/>
        <v>5000</v>
      </c>
      <c r="J39" s="123">
        <f t="shared" si="14"/>
        <v>5000</v>
      </c>
      <c r="K39" s="19">
        <f t="shared" si="14"/>
        <v>5000</v>
      </c>
      <c r="L39" s="24">
        <f t="shared" ref="L39:M39" si="15">L37</f>
        <v>5000</v>
      </c>
      <c r="M39" s="24">
        <f t="shared" si="15"/>
        <v>10000</v>
      </c>
      <c r="N39" s="24">
        <f>SUM(B39:M39)</f>
        <v>95000</v>
      </c>
    </row>
    <row r="40" spans="1:14" x14ac:dyDescent="0.2">
      <c r="A40" s="17" t="s">
        <v>235</v>
      </c>
      <c r="B40" s="19">
        <f>SUM(B14+B15)</f>
        <v>5000</v>
      </c>
      <c r="C40" s="19">
        <f t="shared" ref="C40:M40" si="16">SUM(C14+C15)</f>
        <v>5000</v>
      </c>
      <c r="D40" s="19">
        <f t="shared" si="16"/>
        <v>5000</v>
      </c>
      <c r="E40" s="19">
        <f t="shared" si="16"/>
        <v>5000</v>
      </c>
      <c r="F40" s="19">
        <f t="shared" si="16"/>
        <v>5000</v>
      </c>
      <c r="G40" s="19">
        <f t="shared" si="16"/>
        <v>5000</v>
      </c>
      <c r="H40" s="19">
        <f t="shared" si="16"/>
        <v>5000</v>
      </c>
      <c r="I40" s="19">
        <f t="shared" si="16"/>
        <v>5000</v>
      </c>
      <c r="J40" s="123">
        <f t="shared" si="16"/>
        <v>5000</v>
      </c>
      <c r="K40" s="19">
        <f t="shared" si="16"/>
        <v>5000</v>
      </c>
      <c r="L40" s="19">
        <f t="shared" si="16"/>
        <v>5000</v>
      </c>
      <c r="M40" s="19">
        <f t="shared" si="16"/>
        <v>10000</v>
      </c>
      <c r="N40" s="24">
        <f>SUM(B40:M40)</f>
        <v>65000</v>
      </c>
    </row>
    <row r="41" spans="1:14" x14ac:dyDescent="0.2">
      <c r="A41" s="17" t="s">
        <v>236</v>
      </c>
      <c r="B41" s="19"/>
      <c r="C41" s="19"/>
      <c r="D41" s="19"/>
      <c r="E41" s="19"/>
      <c r="F41" s="19"/>
      <c r="G41" s="19"/>
      <c r="H41" s="19"/>
      <c r="I41" s="19"/>
      <c r="J41" s="123">
        <f t="shared" ref="J41:M41" si="17">J40+I41</f>
        <v>5000</v>
      </c>
      <c r="K41" s="19">
        <f t="shared" si="17"/>
        <v>10000</v>
      </c>
      <c r="L41" s="19">
        <f t="shared" si="17"/>
        <v>15000</v>
      </c>
      <c r="M41" s="19">
        <f t="shared" si="17"/>
        <v>25000</v>
      </c>
      <c r="N41" s="24"/>
    </row>
    <row r="42" spans="1:14" x14ac:dyDescent="0.2">
      <c r="A42" s="17" t="s">
        <v>238</v>
      </c>
      <c r="B42" s="19"/>
      <c r="C42" s="19">
        <f>C16</f>
        <v>30000</v>
      </c>
      <c r="D42" s="19"/>
      <c r="E42" s="19"/>
      <c r="F42" s="19"/>
      <c r="G42" s="19"/>
      <c r="H42" s="19"/>
      <c r="I42" s="19"/>
      <c r="J42" s="123"/>
      <c r="K42" s="19"/>
      <c r="L42" s="19"/>
      <c r="M42" s="19"/>
      <c r="N42" s="24">
        <f>SUM(B42:M42)</f>
        <v>30000</v>
      </c>
    </row>
    <row r="43" spans="1:14" x14ac:dyDescent="0.2">
      <c r="A43" s="17" t="s">
        <v>239</v>
      </c>
      <c r="B43" s="19"/>
      <c r="C43" s="19"/>
      <c r="D43" s="19"/>
      <c r="E43" s="19"/>
      <c r="F43" s="19"/>
      <c r="G43" s="19"/>
      <c r="H43" s="19"/>
      <c r="I43" s="19"/>
      <c r="J43" s="123"/>
      <c r="K43" s="19"/>
      <c r="L43" s="19"/>
      <c r="M43" s="19"/>
      <c r="N43" s="24"/>
    </row>
    <row r="44" spans="1:14" x14ac:dyDescent="0.2">
      <c r="A44" s="17" t="s">
        <v>388</v>
      </c>
      <c r="B44" s="24">
        <f t="shared" ref="B44:I44" si="18">SUM(B41/B11*360)+B43</f>
        <v>0</v>
      </c>
      <c r="C44" s="24">
        <f t="shared" si="18"/>
        <v>0</v>
      </c>
      <c r="D44" s="24">
        <f t="shared" si="18"/>
        <v>0</v>
      </c>
      <c r="E44" s="24">
        <f t="shared" si="18"/>
        <v>0</v>
      </c>
      <c r="F44" s="24">
        <f t="shared" si="18"/>
        <v>0</v>
      </c>
      <c r="G44" s="24">
        <f t="shared" si="18"/>
        <v>0</v>
      </c>
      <c r="H44" s="24">
        <f t="shared" si="18"/>
        <v>0</v>
      </c>
      <c r="I44" s="24">
        <f t="shared" si="18"/>
        <v>0</v>
      </c>
      <c r="J44" s="126">
        <f>SUM(J41/J11*J12)+J43</f>
        <v>60000</v>
      </c>
      <c r="K44" s="24">
        <f>SUM(K41/K11*K12)+K43</f>
        <v>60000</v>
      </c>
      <c r="L44" s="24">
        <f>SUM(L41/L11*L12)+L43</f>
        <v>60000</v>
      </c>
      <c r="M44" s="24">
        <f>SUM(M41/M11*M12)+M43</f>
        <v>75000</v>
      </c>
      <c r="N44" s="24"/>
    </row>
    <row r="45" spans="1:14" x14ac:dyDescent="0.2">
      <c r="A45" s="17" t="s">
        <v>243</v>
      </c>
      <c r="B45" s="83">
        <f t="shared" ref="B45:I45" si="19">B40+B42/B10*B12</f>
        <v>5000</v>
      </c>
      <c r="C45" s="83">
        <f t="shared" si="19"/>
        <v>35000</v>
      </c>
      <c r="D45" s="83">
        <f t="shared" si="19"/>
        <v>5000</v>
      </c>
      <c r="E45" s="83">
        <f t="shared" si="19"/>
        <v>5000</v>
      </c>
      <c r="F45" s="83">
        <f t="shared" si="19"/>
        <v>5000</v>
      </c>
      <c r="G45" s="83">
        <f t="shared" si="19"/>
        <v>5000</v>
      </c>
      <c r="H45" s="83">
        <f t="shared" si="19"/>
        <v>5000</v>
      </c>
      <c r="I45" s="83">
        <f t="shared" si="19"/>
        <v>5000</v>
      </c>
      <c r="J45" s="132">
        <f t="shared" ref="J45:M45" si="20">SUM(J44/12)</f>
        <v>5000</v>
      </c>
      <c r="K45" s="83">
        <f t="shared" si="20"/>
        <v>5000</v>
      </c>
      <c r="L45" s="83">
        <f t="shared" si="20"/>
        <v>5000</v>
      </c>
      <c r="M45" s="83">
        <f t="shared" si="20"/>
        <v>6250</v>
      </c>
      <c r="N45" s="24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J11 J36:M37" formula="1"/>
  </ignoredErrors>
  <legacyDrawingHF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FFFF00"/>
  </sheetPr>
  <dimension ref="A1:H28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" style="13" customWidth="1"/>
    <col min="2" max="5" width="9.7109375" style="13" customWidth="1"/>
    <col min="6" max="16384" width="11.5703125" style="13"/>
  </cols>
  <sheetData>
    <row r="1" spans="1:8" s="12" customFormat="1" ht="15" x14ac:dyDescent="0.25">
      <c r="A1" s="225" t="s">
        <v>294</v>
      </c>
      <c r="B1" s="226"/>
      <c r="C1" s="226"/>
      <c r="D1" s="226"/>
      <c r="E1" s="226"/>
      <c r="F1" s="226"/>
      <c r="G1" s="226"/>
      <c r="H1" s="226"/>
    </row>
    <row r="2" spans="1:8" s="12" customFormat="1" x14ac:dyDescent="0.2">
      <c r="A2" s="13" t="s">
        <v>198</v>
      </c>
      <c r="B2" s="193">
        <v>44212</v>
      </c>
      <c r="C2" s="193">
        <v>44248</v>
      </c>
      <c r="D2" s="44"/>
    </row>
    <row r="3" spans="1:8" s="12" customFormat="1" x14ac:dyDescent="0.2">
      <c r="A3" s="13" t="s">
        <v>201</v>
      </c>
      <c r="B3" s="44"/>
      <c r="C3" s="193">
        <v>44237</v>
      </c>
      <c r="D3" s="193">
        <v>44273</v>
      </c>
    </row>
    <row r="4" spans="1:8" s="12" customFormat="1" ht="36" x14ac:dyDescent="0.2">
      <c r="A4" s="133" t="s">
        <v>30</v>
      </c>
      <c r="B4" s="141" t="s">
        <v>28</v>
      </c>
      <c r="C4" s="141" t="s">
        <v>337</v>
      </c>
      <c r="D4" s="143"/>
    </row>
    <row r="5" spans="1:8" s="12" customFormat="1" ht="48" x14ac:dyDescent="0.2">
      <c r="A5" s="133" t="s">
        <v>31</v>
      </c>
      <c r="B5" s="144"/>
      <c r="C5" s="142" t="s">
        <v>338</v>
      </c>
      <c r="D5" s="142" t="s">
        <v>29</v>
      </c>
    </row>
    <row r="6" spans="1:8" x14ac:dyDescent="0.2">
      <c r="A6" s="13" t="s">
        <v>354</v>
      </c>
      <c r="B6" s="34">
        <v>1</v>
      </c>
      <c r="C6" s="34">
        <v>1</v>
      </c>
      <c r="D6" s="68">
        <v>1</v>
      </c>
      <c r="E6" s="15"/>
    </row>
    <row r="7" spans="1:8" x14ac:dyDescent="0.2">
      <c r="A7" s="13" t="s">
        <v>204</v>
      </c>
      <c r="B7" s="34" t="s">
        <v>5</v>
      </c>
      <c r="C7" s="34" t="s">
        <v>5</v>
      </c>
      <c r="D7" s="68" t="s">
        <v>5</v>
      </c>
      <c r="E7" s="15"/>
    </row>
    <row r="8" spans="1:8" s="12" customFormat="1" x14ac:dyDescent="0.2">
      <c r="A8" s="16" t="s">
        <v>352</v>
      </c>
      <c r="B8" s="35" t="s">
        <v>339</v>
      </c>
      <c r="C8" s="35" t="s">
        <v>340</v>
      </c>
      <c r="D8" s="69" t="s">
        <v>341</v>
      </c>
      <c r="E8" s="35" t="s">
        <v>351</v>
      </c>
    </row>
    <row r="9" spans="1:8" x14ac:dyDescent="0.2">
      <c r="A9" s="17" t="s">
        <v>355</v>
      </c>
      <c r="B9" s="57" t="s">
        <v>0</v>
      </c>
      <c r="C9" s="57" t="s">
        <v>0</v>
      </c>
      <c r="D9" s="75" t="s">
        <v>0</v>
      </c>
      <c r="E9" s="15"/>
    </row>
    <row r="10" spans="1:8" x14ac:dyDescent="0.2">
      <c r="A10" s="17" t="s">
        <v>211</v>
      </c>
      <c r="B10" s="15" t="s">
        <v>25</v>
      </c>
      <c r="C10" s="15" t="s">
        <v>25</v>
      </c>
      <c r="D10" s="64" t="s">
        <v>25</v>
      </c>
      <c r="E10" s="15"/>
    </row>
    <row r="11" spans="1:8" x14ac:dyDescent="0.2">
      <c r="A11" s="17" t="s">
        <v>213</v>
      </c>
      <c r="B11" s="15">
        <v>15</v>
      </c>
      <c r="C11" s="15">
        <v>20</v>
      </c>
      <c r="D11" s="64">
        <v>18</v>
      </c>
      <c r="E11" s="38">
        <f t="shared" ref="E11:E16" si="0">SUM(B11:D11)</f>
        <v>53</v>
      </c>
    </row>
    <row r="12" spans="1:8" x14ac:dyDescent="0.2">
      <c r="A12" s="18" t="s">
        <v>215</v>
      </c>
      <c r="B12" s="39">
        <v>30</v>
      </c>
      <c r="C12" s="39">
        <v>30</v>
      </c>
      <c r="D12" s="39">
        <v>30</v>
      </c>
      <c r="E12" s="82">
        <f t="shared" si="0"/>
        <v>90</v>
      </c>
    </row>
    <row r="13" spans="1:8" x14ac:dyDescent="0.2">
      <c r="A13" s="17" t="s">
        <v>389</v>
      </c>
      <c r="B13" s="19">
        <v>5000</v>
      </c>
      <c r="C13" s="19">
        <v>6000</v>
      </c>
      <c r="D13" s="26">
        <v>3000</v>
      </c>
      <c r="E13" s="19">
        <f t="shared" si="0"/>
        <v>14000</v>
      </c>
    </row>
    <row r="14" spans="1:8" x14ac:dyDescent="0.2">
      <c r="A14" s="17" t="s">
        <v>16</v>
      </c>
      <c r="B14" s="19"/>
      <c r="C14" s="19"/>
      <c r="D14" s="26">
        <v>2000</v>
      </c>
      <c r="E14" s="19">
        <f t="shared" si="0"/>
        <v>2000</v>
      </c>
    </row>
    <row r="15" spans="1:8" x14ac:dyDescent="0.2">
      <c r="A15" s="17"/>
      <c r="B15" s="19"/>
      <c r="C15" s="19"/>
      <c r="D15" s="26"/>
      <c r="E15" s="19"/>
    </row>
    <row r="16" spans="1:8" x14ac:dyDescent="0.2">
      <c r="A16" s="21" t="s">
        <v>222</v>
      </c>
      <c r="B16" s="22">
        <f t="shared" ref="B16:D16" si="1">SUM(B13:B15)</f>
        <v>5000</v>
      </c>
      <c r="C16" s="22">
        <f t="shared" si="1"/>
        <v>6000</v>
      </c>
      <c r="D16" s="22">
        <f t="shared" si="1"/>
        <v>5000</v>
      </c>
      <c r="E16" s="22">
        <f t="shared" si="0"/>
        <v>16000</v>
      </c>
    </row>
    <row r="17" spans="1:6" x14ac:dyDescent="0.2">
      <c r="A17" s="17" t="s">
        <v>224</v>
      </c>
      <c r="B17" s="58">
        <f>Tariffe!C168</f>
        <v>0.16899999999999998</v>
      </c>
      <c r="C17" s="58">
        <f>Tariffe!C148</f>
        <v>0.158</v>
      </c>
      <c r="D17" s="65">
        <f>Tariffe!C108</f>
        <v>0.13200000000000001</v>
      </c>
      <c r="F17" s="19"/>
    </row>
    <row r="18" spans="1:6" x14ac:dyDescent="0.2">
      <c r="A18" s="18" t="s">
        <v>225</v>
      </c>
      <c r="B18" s="33">
        <f>B21*B17</f>
        <v>844.99999999999989</v>
      </c>
      <c r="C18" s="33">
        <f>C21*C17</f>
        <v>948</v>
      </c>
      <c r="D18" s="33">
        <f>D21*D17</f>
        <v>660</v>
      </c>
      <c r="E18" s="33">
        <f>SUM(B18:D18)</f>
        <v>2453</v>
      </c>
      <c r="F18" s="24"/>
    </row>
    <row r="19" spans="1:6" x14ac:dyDescent="0.2">
      <c r="A19" s="12" t="s">
        <v>230</v>
      </c>
      <c r="B19" s="28">
        <f>B16-B18</f>
        <v>4155</v>
      </c>
      <c r="C19" s="28">
        <f t="shared" ref="C19:D19" si="2">C16-C18</f>
        <v>5052</v>
      </c>
      <c r="D19" s="28">
        <f t="shared" si="2"/>
        <v>4340</v>
      </c>
      <c r="E19" s="28">
        <f>SUM(B19:D19)</f>
        <v>13547</v>
      </c>
    </row>
    <row r="20" spans="1:6" x14ac:dyDescent="0.2">
      <c r="D20" s="25"/>
    </row>
    <row r="21" spans="1:6" x14ac:dyDescent="0.2">
      <c r="A21" s="17" t="s">
        <v>231</v>
      </c>
      <c r="B21" s="56">
        <f>SUM(B13:B15)</f>
        <v>5000</v>
      </c>
      <c r="C21" s="56">
        <f>SUM(C13:C15)</f>
        <v>6000</v>
      </c>
      <c r="D21" s="76">
        <f>SUM(D13:D15)</f>
        <v>5000</v>
      </c>
      <c r="E21" s="24">
        <f>SUM(B21:D21)</f>
        <v>16000</v>
      </c>
    </row>
    <row r="22" spans="1:6" x14ac:dyDescent="0.2">
      <c r="A22" s="17" t="s">
        <v>378</v>
      </c>
      <c r="B22" s="19">
        <f>B21</f>
        <v>5000</v>
      </c>
      <c r="C22" s="19">
        <f>C21</f>
        <v>6000</v>
      </c>
      <c r="D22" s="26">
        <f>D21</f>
        <v>5000</v>
      </c>
      <c r="E22" s="24">
        <f>SUM(B22:D22)</f>
        <v>16000</v>
      </c>
    </row>
    <row r="23" spans="1:6" x14ac:dyDescent="0.2">
      <c r="A23" s="17" t="s">
        <v>235</v>
      </c>
      <c r="B23" s="19">
        <f>B13</f>
        <v>5000</v>
      </c>
      <c r="C23" s="19">
        <f t="shared" ref="C23:D23" si="3">C13</f>
        <v>6000</v>
      </c>
      <c r="D23" s="19">
        <f t="shared" si="3"/>
        <v>3000</v>
      </c>
      <c r="E23" s="24">
        <f>SUM(B23:D23)</f>
        <v>14000</v>
      </c>
    </row>
    <row r="24" spans="1:6" x14ac:dyDescent="0.2">
      <c r="A24" s="17" t="s">
        <v>238</v>
      </c>
      <c r="B24" s="24"/>
      <c r="C24" s="24"/>
      <c r="D24" s="32">
        <f>D14</f>
        <v>2000</v>
      </c>
      <c r="E24" s="24">
        <f>SUM(B24:D24)</f>
        <v>2000</v>
      </c>
    </row>
    <row r="25" spans="1:6" x14ac:dyDescent="0.2">
      <c r="A25" s="17" t="s">
        <v>243</v>
      </c>
      <c r="B25" s="83">
        <f>SUM(B23/B11*B12)+B24</f>
        <v>10000</v>
      </c>
      <c r="C25" s="83">
        <f>SUM(C23/C11*C12)+C24</f>
        <v>9000</v>
      </c>
      <c r="D25" s="86">
        <f>SUM(D23/D11*D12)+D24</f>
        <v>7000</v>
      </c>
    </row>
    <row r="26" spans="1:6" x14ac:dyDescent="0.2">
      <c r="A26" s="42"/>
      <c r="D26" s="25"/>
    </row>
    <row r="28" spans="1:6" x14ac:dyDescent="0.2">
      <c r="A28" s="12"/>
    </row>
  </sheetData>
  <mergeCells count="1">
    <mergeCell ref="A1:H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6:D16 B21:D21 B22:D22 B24:C24" formulaRange="1"/>
    <ignoredError sqref="D24" formula="1" formulaRange="1"/>
  </ignoredErrors>
  <legacyDrawingHF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FFFF00"/>
  </sheetPr>
  <dimension ref="A1:O3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" style="13" customWidth="1"/>
    <col min="2" max="14" width="8.7109375" style="13" customWidth="1"/>
    <col min="15" max="16384" width="11.5703125" style="13"/>
  </cols>
  <sheetData>
    <row r="1" spans="1:14" s="12" customFormat="1" ht="15" x14ac:dyDescent="0.25">
      <c r="A1" s="225" t="s">
        <v>295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s="12" customFormat="1" x14ac:dyDescent="0.2">
      <c r="A2" s="13" t="s">
        <v>198</v>
      </c>
      <c r="B2" s="192">
        <v>43952</v>
      </c>
      <c r="C2" s="14"/>
      <c r="D2" s="13"/>
      <c r="E2" s="14"/>
    </row>
    <row r="3" spans="1:14" s="12" customFormat="1" x14ac:dyDescent="0.2">
      <c r="A3" s="13" t="s">
        <v>201</v>
      </c>
      <c r="B3" s="13"/>
      <c r="C3" s="14"/>
      <c r="D3" s="13"/>
      <c r="E3" s="14"/>
    </row>
    <row r="4" spans="1:14" x14ac:dyDescent="0.2">
      <c r="A4" s="13" t="s">
        <v>354</v>
      </c>
      <c r="B4" s="34">
        <v>1</v>
      </c>
      <c r="C4" s="34">
        <v>1</v>
      </c>
      <c r="D4" s="34">
        <v>1</v>
      </c>
      <c r="E4" s="96">
        <v>1</v>
      </c>
      <c r="F4" s="68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204</v>
      </c>
      <c r="B5" s="34" t="s">
        <v>5</v>
      </c>
      <c r="C5" s="34" t="s">
        <v>5</v>
      </c>
      <c r="D5" s="34" t="s">
        <v>5</v>
      </c>
      <c r="E5" s="96" t="s">
        <v>5</v>
      </c>
      <c r="F5" s="68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352</v>
      </c>
      <c r="B6" s="35" t="s">
        <v>339</v>
      </c>
      <c r="C6" s="35" t="s">
        <v>340</v>
      </c>
      <c r="D6" s="35" t="s">
        <v>341</v>
      </c>
      <c r="E6" s="97" t="s">
        <v>342</v>
      </c>
      <c r="F6" s="69" t="s">
        <v>343</v>
      </c>
      <c r="G6" s="35" t="s">
        <v>344</v>
      </c>
      <c r="H6" s="35" t="s">
        <v>345</v>
      </c>
      <c r="I6" s="35" t="s">
        <v>346</v>
      </c>
      <c r="J6" s="35" t="s">
        <v>347</v>
      </c>
      <c r="K6" s="35" t="s">
        <v>348</v>
      </c>
      <c r="L6" s="35" t="s">
        <v>349</v>
      </c>
      <c r="M6" s="35" t="s">
        <v>350</v>
      </c>
      <c r="N6" s="35" t="s">
        <v>351</v>
      </c>
    </row>
    <row r="7" spans="1:14" x14ac:dyDescent="0.2">
      <c r="A7" s="17" t="s">
        <v>355</v>
      </c>
      <c r="B7" s="57" t="s">
        <v>0</v>
      </c>
      <c r="C7" s="57" t="s">
        <v>0</v>
      </c>
      <c r="D7" s="57" t="s">
        <v>0</v>
      </c>
      <c r="E7" s="145" t="s">
        <v>0</v>
      </c>
      <c r="F7" s="75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">
      <c r="A8" s="17" t="s">
        <v>211</v>
      </c>
      <c r="B8" s="148" t="s">
        <v>32</v>
      </c>
      <c r="C8" s="148" t="s">
        <v>32</v>
      </c>
      <c r="D8" s="148" t="s">
        <v>32</v>
      </c>
      <c r="E8" s="149" t="s">
        <v>32</v>
      </c>
      <c r="F8" s="150" t="s">
        <v>32</v>
      </c>
      <c r="G8" s="15"/>
      <c r="H8" s="15"/>
      <c r="I8" s="15"/>
      <c r="J8" s="15"/>
      <c r="K8" s="15"/>
      <c r="L8" s="15"/>
      <c r="M8" s="15"/>
      <c r="N8" s="36"/>
    </row>
    <row r="9" spans="1:14" ht="36" x14ac:dyDescent="0.2">
      <c r="A9" s="133" t="s">
        <v>31</v>
      </c>
      <c r="B9" s="15"/>
      <c r="C9" s="15"/>
      <c r="D9" s="15"/>
      <c r="E9" s="104"/>
      <c r="F9" s="151" t="s">
        <v>33</v>
      </c>
      <c r="G9" s="15"/>
      <c r="H9" s="15"/>
      <c r="I9" s="15"/>
      <c r="J9" s="15"/>
      <c r="K9" s="15"/>
      <c r="L9" s="15"/>
      <c r="M9" s="15"/>
      <c r="N9" s="36"/>
    </row>
    <row r="10" spans="1:14" x14ac:dyDescent="0.2">
      <c r="A10" s="17"/>
      <c r="B10" s="15"/>
      <c r="C10" s="15"/>
      <c r="D10" s="15"/>
      <c r="E10" s="104"/>
      <c r="F10" s="102" t="s">
        <v>25</v>
      </c>
      <c r="G10" s="103" t="s">
        <v>25</v>
      </c>
      <c r="H10" s="103" t="s">
        <v>25</v>
      </c>
      <c r="I10" s="103" t="s">
        <v>25</v>
      </c>
      <c r="J10" s="103" t="s">
        <v>25</v>
      </c>
      <c r="K10" s="103" t="s">
        <v>25</v>
      </c>
      <c r="L10" s="103" t="s">
        <v>25</v>
      </c>
      <c r="M10" s="103" t="s">
        <v>25</v>
      </c>
      <c r="N10" s="36"/>
    </row>
    <row r="11" spans="1:14" ht="36" x14ac:dyDescent="0.2">
      <c r="A11" s="133" t="s">
        <v>30</v>
      </c>
      <c r="B11" s="15"/>
      <c r="C11" s="15"/>
      <c r="D11" s="15"/>
      <c r="E11" s="104"/>
      <c r="F11" s="151" t="s">
        <v>34</v>
      </c>
      <c r="G11" s="15"/>
      <c r="H11" s="15"/>
      <c r="I11" s="15"/>
      <c r="J11" s="15"/>
      <c r="K11" s="15"/>
      <c r="L11" s="15"/>
      <c r="M11" s="15"/>
      <c r="N11" s="36"/>
    </row>
    <row r="12" spans="1:14" x14ac:dyDescent="0.2">
      <c r="A12" s="17" t="s">
        <v>213</v>
      </c>
      <c r="B12" s="15">
        <v>30</v>
      </c>
      <c r="C12" s="15">
        <v>30</v>
      </c>
      <c r="D12" s="15">
        <v>30</v>
      </c>
      <c r="E12" s="104">
        <v>30</v>
      </c>
      <c r="F12" s="64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:N14" si="0">SUM(B12:M12)</f>
        <v>360</v>
      </c>
    </row>
    <row r="13" spans="1:14" x14ac:dyDescent="0.2">
      <c r="A13" s="17" t="s">
        <v>214</v>
      </c>
      <c r="B13" s="15">
        <f>B12</f>
        <v>30</v>
      </c>
      <c r="C13" s="15">
        <f>B13+C12</f>
        <v>60</v>
      </c>
      <c r="D13" s="15">
        <f t="shared" ref="D13:M13" si="1">C13+D12</f>
        <v>90</v>
      </c>
      <c r="E13" s="104">
        <f t="shared" si="1"/>
        <v>120</v>
      </c>
      <c r="F13" s="64">
        <f t="shared" si="1"/>
        <v>150</v>
      </c>
      <c r="G13" s="15">
        <f t="shared" si="1"/>
        <v>180</v>
      </c>
      <c r="H13" s="15">
        <f t="shared" si="1"/>
        <v>210</v>
      </c>
      <c r="I13" s="15">
        <f t="shared" si="1"/>
        <v>240</v>
      </c>
      <c r="J13" s="15">
        <f t="shared" si="1"/>
        <v>270</v>
      </c>
      <c r="K13" s="15">
        <f t="shared" si="1"/>
        <v>300</v>
      </c>
      <c r="L13" s="15">
        <f t="shared" si="1"/>
        <v>330</v>
      </c>
      <c r="M13" s="15">
        <f t="shared" si="1"/>
        <v>360</v>
      </c>
      <c r="N13" s="45"/>
    </row>
    <row r="14" spans="1:14" x14ac:dyDescent="0.2">
      <c r="A14" s="18" t="s">
        <v>215</v>
      </c>
      <c r="B14" s="39">
        <v>30</v>
      </c>
      <c r="C14" s="39">
        <v>30</v>
      </c>
      <c r="D14" s="39">
        <v>30</v>
      </c>
      <c r="E14" s="105">
        <v>30</v>
      </c>
      <c r="F14" s="39">
        <v>30</v>
      </c>
      <c r="G14" s="39">
        <v>30</v>
      </c>
      <c r="H14" s="39">
        <v>30</v>
      </c>
      <c r="I14" s="39">
        <v>30</v>
      </c>
      <c r="J14" s="39">
        <v>30</v>
      </c>
      <c r="K14" s="39">
        <v>30</v>
      </c>
      <c r="L14" s="39">
        <v>30</v>
      </c>
      <c r="M14" s="39">
        <v>30</v>
      </c>
      <c r="N14" s="81">
        <f t="shared" si="0"/>
        <v>360</v>
      </c>
    </row>
    <row r="15" spans="1:14" x14ac:dyDescent="0.2">
      <c r="A15" s="17" t="s">
        <v>389</v>
      </c>
      <c r="B15" s="19">
        <v>5000</v>
      </c>
      <c r="C15" s="19">
        <v>5000</v>
      </c>
      <c r="D15" s="19">
        <v>5000</v>
      </c>
      <c r="E15" s="106">
        <v>5000</v>
      </c>
      <c r="F15" s="26">
        <v>6000</v>
      </c>
      <c r="G15" s="19">
        <v>6000</v>
      </c>
      <c r="H15" s="19">
        <v>6000</v>
      </c>
      <c r="I15" s="19">
        <v>6000</v>
      </c>
      <c r="J15" s="19">
        <v>6000</v>
      </c>
      <c r="K15" s="19">
        <v>6000</v>
      </c>
      <c r="L15" s="19">
        <v>6000</v>
      </c>
      <c r="M15" s="19">
        <v>6000</v>
      </c>
      <c r="N15" s="24">
        <f t="shared" ref="N15:N17" si="2">SUM(B15:M15)</f>
        <v>68000</v>
      </c>
    </row>
    <row r="16" spans="1:14" x14ac:dyDescent="0.2">
      <c r="A16" s="17"/>
      <c r="B16" s="19"/>
      <c r="C16" s="19"/>
      <c r="D16" s="19"/>
      <c r="E16" s="106"/>
      <c r="F16" s="26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222</v>
      </c>
      <c r="B17" s="22">
        <f t="shared" ref="B17:M17" si="3">SUM(B15:B16)</f>
        <v>5000</v>
      </c>
      <c r="C17" s="22">
        <f t="shared" si="3"/>
        <v>5000</v>
      </c>
      <c r="D17" s="22">
        <f t="shared" si="3"/>
        <v>5000</v>
      </c>
      <c r="E17" s="107">
        <f t="shared" si="3"/>
        <v>5000</v>
      </c>
      <c r="F17" s="22">
        <f t="shared" si="3"/>
        <v>6000</v>
      </c>
      <c r="G17" s="22">
        <f t="shared" si="3"/>
        <v>6000</v>
      </c>
      <c r="H17" s="22">
        <f t="shared" si="3"/>
        <v>6000</v>
      </c>
      <c r="I17" s="22">
        <f t="shared" si="3"/>
        <v>6000</v>
      </c>
      <c r="J17" s="22">
        <f t="shared" si="3"/>
        <v>6000</v>
      </c>
      <c r="K17" s="22">
        <f t="shared" si="3"/>
        <v>6000</v>
      </c>
      <c r="L17" s="22">
        <f t="shared" si="3"/>
        <v>6000</v>
      </c>
      <c r="M17" s="22">
        <f t="shared" si="3"/>
        <v>6000</v>
      </c>
      <c r="N17" s="22">
        <f t="shared" si="2"/>
        <v>68000</v>
      </c>
    </row>
    <row r="18" spans="1:15" x14ac:dyDescent="0.2">
      <c r="A18" s="17" t="s">
        <v>224</v>
      </c>
      <c r="B18" s="58">
        <v>9.5000000000000001E-2</v>
      </c>
      <c r="C18" s="58">
        <f>$B$18</f>
        <v>9.5000000000000001E-2</v>
      </c>
      <c r="D18" s="58">
        <f>C18</f>
        <v>9.5000000000000001E-2</v>
      </c>
      <c r="E18" s="108">
        <f>B18</f>
        <v>9.5000000000000001E-2</v>
      </c>
      <c r="F18" s="65">
        <f>Tariffe!$C$88</f>
        <v>0.115</v>
      </c>
      <c r="G18" s="58">
        <f>Tariffe!$C$88</f>
        <v>0.115</v>
      </c>
      <c r="H18" s="58">
        <f>Tariffe!$C$88</f>
        <v>0.115</v>
      </c>
      <c r="I18" s="58">
        <f>Tariffe!$C$88</f>
        <v>0.115</v>
      </c>
      <c r="J18" s="58">
        <f>Tariffe!$C$88</f>
        <v>0.115</v>
      </c>
      <c r="K18" s="58">
        <f>Tariffe!$C$88</f>
        <v>0.115</v>
      </c>
      <c r="L18" s="58">
        <f>Tariffe!$C$88</f>
        <v>0.115</v>
      </c>
      <c r="M18" s="58">
        <f>Tariffe!$C$88</f>
        <v>0.115</v>
      </c>
      <c r="N18" s="17"/>
      <c r="O18" s="19"/>
    </row>
    <row r="19" spans="1:15" x14ac:dyDescent="0.2">
      <c r="A19" s="18" t="s">
        <v>225</v>
      </c>
      <c r="B19" s="33">
        <f t="shared" ref="B19:M19" si="4">B22*B18</f>
        <v>475</v>
      </c>
      <c r="C19" s="33">
        <f t="shared" si="4"/>
        <v>475</v>
      </c>
      <c r="D19" s="33">
        <f t="shared" si="4"/>
        <v>475</v>
      </c>
      <c r="E19" s="112">
        <f t="shared" si="4"/>
        <v>475</v>
      </c>
      <c r="F19" s="33">
        <f t="shared" si="4"/>
        <v>690</v>
      </c>
      <c r="G19" s="33">
        <f t="shared" si="4"/>
        <v>690</v>
      </c>
      <c r="H19" s="33">
        <f t="shared" si="4"/>
        <v>690</v>
      </c>
      <c r="I19" s="33">
        <f t="shared" si="4"/>
        <v>690</v>
      </c>
      <c r="J19" s="33">
        <f t="shared" si="4"/>
        <v>690</v>
      </c>
      <c r="K19" s="33">
        <f t="shared" si="4"/>
        <v>690</v>
      </c>
      <c r="L19" s="33">
        <f t="shared" si="4"/>
        <v>690</v>
      </c>
      <c r="M19" s="33">
        <f t="shared" si="4"/>
        <v>690</v>
      </c>
      <c r="N19" s="33">
        <f>SUM(B19:M19)</f>
        <v>7420</v>
      </c>
    </row>
    <row r="20" spans="1:15" x14ac:dyDescent="0.2">
      <c r="A20" s="42" t="s">
        <v>230</v>
      </c>
      <c r="B20" s="28">
        <f>B17-B19</f>
        <v>4525</v>
      </c>
      <c r="C20" s="28">
        <f t="shared" ref="C20:M20" si="5">C17-C19</f>
        <v>4525</v>
      </c>
      <c r="D20" s="28">
        <f t="shared" si="5"/>
        <v>4525</v>
      </c>
      <c r="E20" s="113">
        <f t="shared" si="5"/>
        <v>4525</v>
      </c>
      <c r="F20" s="66">
        <f t="shared" si="5"/>
        <v>5310</v>
      </c>
      <c r="G20" s="28">
        <f t="shared" si="5"/>
        <v>5310</v>
      </c>
      <c r="H20" s="28">
        <f t="shared" si="5"/>
        <v>5310</v>
      </c>
      <c r="I20" s="28">
        <f t="shared" si="5"/>
        <v>5310</v>
      </c>
      <c r="J20" s="28">
        <f t="shared" si="5"/>
        <v>5310</v>
      </c>
      <c r="K20" s="28">
        <f t="shared" si="5"/>
        <v>5310</v>
      </c>
      <c r="L20" s="28">
        <f t="shared" si="5"/>
        <v>5310</v>
      </c>
      <c r="M20" s="28">
        <f t="shared" si="5"/>
        <v>5310</v>
      </c>
      <c r="N20" s="43">
        <f>SUM(B20:M20)</f>
        <v>60580</v>
      </c>
    </row>
    <row r="21" spans="1:15" x14ac:dyDescent="0.2">
      <c r="A21" s="17"/>
      <c r="E21" s="114"/>
      <c r="F21" s="25"/>
      <c r="N21" s="17"/>
    </row>
    <row r="22" spans="1:15" x14ac:dyDescent="0.2">
      <c r="A22" s="17" t="s">
        <v>231</v>
      </c>
      <c r="B22" s="56">
        <f t="shared" ref="B22:M22" si="6">SUM(B15:B16)</f>
        <v>5000</v>
      </c>
      <c r="C22" s="56">
        <f t="shared" si="6"/>
        <v>5000</v>
      </c>
      <c r="D22" s="56">
        <f t="shared" si="6"/>
        <v>5000</v>
      </c>
      <c r="E22" s="146">
        <f t="shared" si="6"/>
        <v>5000</v>
      </c>
      <c r="F22" s="76">
        <f t="shared" si="6"/>
        <v>6000</v>
      </c>
      <c r="G22" s="56">
        <f t="shared" si="6"/>
        <v>6000</v>
      </c>
      <c r="H22" s="56">
        <f t="shared" si="6"/>
        <v>6000</v>
      </c>
      <c r="I22" s="56">
        <f t="shared" si="6"/>
        <v>6000</v>
      </c>
      <c r="J22" s="56">
        <f t="shared" si="6"/>
        <v>6000</v>
      </c>
      <c r="K22" s="56">
        <f t="shared" si="6"/>
        <v>6000</v>
      </c>
      <c r="L22" s="56">
        <f t="shared" si="6"/>
        <v>6000</v>
      </c>
      <c r="M22" s="56">
        <f t="shared" si="6"/>
        <v>6000</v>
      </c>
      <c r="N22" s="24">
        <f>SUM(B22:M22)</f>
        <v>68000</v>
      </c>
    </row>
    <row r="23" spans="1:15" x14ac:dyDescent="0.2">
      <c r="A23" s="17" t="s">
        <v>235</v>
      </c>
      <c r="B23" s="19">
        <f>B15</f>
        <v>5000</v>
      </c>
      <c r="C23" s="19">
        <f t="shared" ref="C23:M23" si="7">C15</f>
        <v>5000</v>
      </c>
      <c r="D23" s="19">
        <f t="shared" si="7"/>
        <v>5000</v>
      </c>
      <c r="E23" s="106">
        <f t="shared" si="7"/>
        <v>5000</v>
      </c>
      <c r="F23" s="26">
        <f t="shared" si="7"/>
        <v>6000</v>
      </c>
      <c r="G23" s="19">
        <f t="shared" si="7"/>
        <v>6000</v>
      </c>
      <c r="H23" s="19">
        <f t="shared" si="7"/>
        <v>6000</v>
      </c>
      <c r="I23" s="19">
        <f t="shared" si="7"/>
        <v>6000</v>
      </c>
      <c r="J23" s="19">
        <f t="shared" si="7"/>
        <v>6000</v>
      </c>
      <c r="K23" s="19">
        <f t="shared" si="7"/>
        <v>6000</v>
      </c>
      <c r="L23" s="19">
        <f t="shared" si="7"/>
        <v>6000</v>
      </c>
      <c r="M23" s="19">
        <f t="shared" si="7"/>
        <v>6000</v>
      </c>
      <c r="N23" s="24">
        <f>SUM(B23:M23)</f>
        <v>68000</v>
      </c>
    </row>
    <row r="24" spans="1:15" x14ac:dyDescent="0.2">
      <c r="A24" s="17" t="s">
        <v>243</v>
      </c>
      <c r="B24" s="83">
        <f t="shared" ref="B24:M24" si="8">SUM(B23/B12*B14)</f>
        <v>5000</v>
      </c>
      <c r="C24" s="83">
        <f t="shared" si="8"/>
        <v>5000</v>
      </c>
      <c r="D24" s="83">
        <f t="shared" si="8"/>
        <v>5000</v>
      </c>
      <c r="E24" s="116">
        <f t="shared" si="8"/>
        <v>5000</v>
      </c>
      <c r="F24" s="86">
        <f t="shared" si="8"/>
        <v>6000</v>
      </c>
      <c r="G24" s="83">
        <f t="shared" si="8"/>
        <v>6000</v>
      </c>
      <c r="H24" s="83">
        <f t="shared" si="8"/>
        <v>6000</v>
      </c>
      <c r="I24" s="83">
        <f t="shared" si="8"/>
        <v>6000</v>
      </c>
      <c r="J24" s="83">
        <f t="shared" si="8"/>
        <v>6000</v>
      </c>
      <c r="K24" s="83">
        <f t="shared" si="8"/>
        <v>6000</v>
      </c>
      <c r="L24" s="83">
        <f t="shared" si="8"/>
        <v>6000</v>
      </c>
      <c r="M24" s="83">
        <f t="shared" si="8"/>
        <v>6000</v>
      </c>
      <c r="N24" s="24"/>
    </row>
    <row r="26" spans="1:15" x14ac:dyDescent="0.2">
      <c r="A26" s="42"/>
    </row>
    <row r="30" spans="1:15" x14ac:dyDescent="0.2">
      <c r="A30" s="17"/>
      <c r="B30" s="17"/>
    </row>
    <row r="31" spans="1:15" x14ac:dyDescent="0.2">
      <c r="A31" s="17"/>
    </row>
    <row r="32" spans="1:15" x14ac:dyDescent="0.2">
      <c r="A32" s="17"/>
    </row>
  </sheetData>
  <mergeCells count="1">
    <mergeCell ref="A1:N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ignoredErrors>
    <ignoredError sqref="B17:M17 B22:M22" formulaRange="1"/>
  </ignoredErrors>
  <legacyDrawingHF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55609-160E-42BB-AF49-0A8055389CEA}">
  <sheetPr>
    <tabColor rgb="FFFFFF00"/>
  </sheetPr>
  <dimension ref="A1:K3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140625" style="13" customWidth="1"/>
    <col min="2" max="10" width="8.7109375" style="13" customWidth="1"/>
    <col min="11" max="16384" width="11.5703125" style="13"/>
  </cols>
  <sheetData>
    <row r="1" spans="1:10" s="12" customFormat="1" ht="15" x14ac:dyDescent="0.25">
      <c r="A1" s="225" t="s">
        <v>296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s="12" customFormat="1" x14ac:dyDescent="0.2">
      <c r="A2" s="13" t="s">
        <v>198</v>
      </c>
      <c r="B2" s="74">
        <v>44317</v>
      </c>
    </row>
    <row r="3" spans="1:10" s="12" customFormat="1" x14ac:dyDescent="0.2">
      <c r="A3" s="13" t="s">
        <v>201</v>
      </c>
      <c r="B3" s="74"/>
    </row>
    <row r="4" spans="1:10" s="12" customFormat="1" ht="36" x14ac:dyDescent="0.2">
      <c r="A4" s="133" t="s">
        <v>30</v>
      </c>
      <c r="B4" s="141" t="s">
        <v>36</v>
      </c>
    </row>
    <row r="5" spans="1:10" x14ac:dyDescent="0.2">
      <c r="A5" s="13" t="s">
        <v>354</v>
      </c>
      <c r="B5" s="34">
        <v>1</v>
      </c>
      <c r="C5" s="34">
        <v>1</v>
      </c>
      <c r="D5" s="34">
        <v>1</v>
      </c>
      <c r="E5" s="34">
        <v>1</v>
      </c>
      <c r="F5" s="34">
        <v>1</v>
      </c>
      <c r="G5" s="34">
        <v>1</v>
      </c>
      <c r="H5" s="34">
        <v>1</v>
      </c>
      <c r="I5" s="34">
        <v>1</v>
      </c>
      <c r="J5" s="15"/>
    </row>
    <row r="6" spans="1:10" x14ac:dyDescent="0.2">
      <c r="A6" s="13" t="s">
        <v>204</v>
      </c>
      <c r="B6" s="34" t="s">
        <v>5</v>
      </c>
      <c r="C6" s="34" t="s">
        <v>6</v>
      </c>
      <c r="D6" s="34" t="s">
        <v>6</v>
      </c>
      <c r="E6" s="34" t="s">
        <v>6</v>
      </c>
      <c r="F6" s="34" t="s">
        <v>6</v>
      </c>
      <c r="G6" s="34" t="s">
        <v>6</v>
      </c>
      <c r="H6" s="34" t="s">
        <v>6</v>
      </c>
      <c r="I6" s="34" t="s">
        <v>6</v>
      </c>
      <c r="J6" s="15"/>
    </row>
    <row r="7" spans="1:10" s="12" customFormat="1" x14ac:dyDescent="0.2">
      <c r="A7" s="16" t="s">
        <v>352</v>
      </c>
      <c r="B7" s="35" t="s">
        <v>343</v>
      </c>
      <c r="C7" s="35" t="s">
        <v>344</v>
      </c>
      <c r="D7" s="35" t="s">
        <v>345</v>
      </c>
      <c r="E7" s="35" t="s">
        <v>346</v>
      </c>
      <c r="F7" s="35" t="s">
        <v>347</v>
      </c>
      <c r="G7" s="35" t="s">
        <v>348</v>
      </c>
      <c r="H7" s="35" t="s">
        <v>349</v>
      </c>
      <c r="I7" s="35" t="s">
        <v>350</v>
      </c>
      <c r="J7" s="35" t="s">
        <v>351</v>
      </c>
    </row>
    <row r="8" spans="1:10" x14ac:dyDescent="0.2">
      <c r="A8" s="17" t="s">
        <v>355</v>
      </c>
      <c r="B8" s="57" t="s">
        <v>0</v>
      </c>
      <c r="C8" s="37" t="s">
        <v>1</v>
      </c>
      <c r="D8" s="37" t="s">
        <v>1</v>
      </c>
      <c r="E8" s="37" t="s">
        <v>1</v>
      </c>
      <c r="F8" s="37" t="s">
        <v>1</v>
      </c>
      <c r="G8" s="37" t="s">
        <v>1</v>
      </c>
      <c r="H8" s="37" t="s">
        <v>1</v>
      </c>
      <c r="I8" s="37" t="s">
        <v>1</v>
      </c>
      <c r="J8" s="15"/>
    </row>
    <row r="9" spans="1:10" ht="24" x14ac:dyDescent="0.2">
      <c r="A9" s="133" t="s">
        <v>21</v>
      </c>
      <c r="B9" s="15"/>
      <c r="C9" s="147" t="s">
        <v>35</v>
      </c>
      <c r="D9" s="15"/>
      <c r="E9" s="15"/>
      <c r="F9" s="15"/>
      <c r="G9" s="15"/>
      <c r="H9" s="15"/>
      <c r="I9" s="15"/>
      <c r="J9" s="15"/>
    </row>
    <row r="10" spans="1:10" x14ac:dyDescent="0.2">
      <c r="A10" s="17" t="s">
        <v>211</v>
      </c>
      <c r="B10" s="15" t="s">
        <v>25</v>
      </c>
      <c r="C10" s="15" t="s">
        <v>25</v>
      </c>
      <c r="D10" s="15" t="s">
        <v>25</v>
      </c>
      <c r="E10" s="15" t="s">
        <v>25</v>
      </c>
      <c r="F10" s="15" t="s">
        <v>25</v>
      </c>
      <c r="G10" s="15" t="s">
        <v>25</v>
      </c>
      <c r="H10" s="15" t="s">
        <v>25</v>
      </c>
      <c r="I10" s="15" t="s">
        <v>25</v>
      </c>
      <c r="J10" s="15"/>
    </row>
    <row r="11" spans="1:10" x14ac:dyDescent="0.2">
      <c r="A11" s="17" t="s">
        <v>213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38">
        <f>SUM(B11:I11)</f>
        <v>240</v>
      </c>
    </row>
    <row r="12" spans="1:10" x14ac:dyDescent="0.2">
      <c r="A12" s="17" t="s">
        <v>214</v>
      </c>
      <c r="B12" s="15">
        <f>B11</f>
        <v>30</v>
      </c>
      <c r="C12" s="15">
        <f>B12+C11</f>
        <v>60</v>
      </c>
      <c r="D12" s="15">
        <f t="shared" ref="D12:I12" si="0">C12+D11</f>
        <v>90</v>
      </c>
      <c r="E12" s="15">
        <f t="shared" si="0"/>
        <v>120</v>
      </c>
      <c r="F12" s="15">
        <f t="shared" si="0"/>
        <v>150</v>
      </c>
      <c r="G12" s="15">
        <f t="shared" si="0"/>
        <v>180</v>
      </c>
      <c r="H12" s="15">
        <f t="shared" si="0"/>
        <v>210</v>
      </c>
      <c r="I12" s="15">
        <f t="shared" si="0"/>
        <v>240</v>
      </c>
      <c r="J12" s="38"/>
    </row>
    <row r="13" spans="1:10" x14ac:dyDescent="0.2">
      <c r="A13" s="41" t="s">
        <v>215</v>
      </c>
      <c r="B13" s="64">
        <v>30</v>
      </c>
      <c r="C13" s="64">
        <v>30</v>
      </c>
      <c r="D13" s="64">
        <v>30</v>
      </c>
      <c r="E13" s="64">
        <v>30</v>
      </c>
      <c r="F13" s="64">
        <v>30</v>
      </c>
      <c r="G13" s="64">
        <v>30</v>
      </c>
      <c r="H13" s="64">
        <v>30</v>
      </c>
      <c r="I13" s="64">
        <v>30</v>
      </c>
      <c r="J13" s="84">
        <f>SUM(B13:I13)</f>
        <v>240</v>
      </c>
    </row>
    <row r="14" spans="1:10" x14ac:dyDescent="0.2">
      <c r="A14" s="18" t="s">
        <v>221</v>
      </c>
      <c r="B14" s="82">
        <f>B15</f>
        <v>5000</v>
      </c>
      <c r="C14" s="82">
        <f t="shared" ref="C14:I14" si="1">C15+B14</f>
        <v>10000</v>
      </c>
      <c r="D14" s="82">
        <f t="shared" si="1"/>
        <v>15000</v>
      </c>
      <c r="E14" s="82">
        <f t="shared" si="1"/>
        <v>20000</v>
      </c>
      <c r="F14" s="82">
        <f t="shared" si="1"/>
        <v>25000</v>
      </c>
      <c r="G14" s="82">
        <f t="shared" si="1"/>
        <v>30000</v>
      </c>
      <c r="H14" s="82">
        <f t="shared" si="1"/>
        <v>35000</v>
      </c>
      <c r="I14" s="82">
        <f t="shared" si="1"/>
        <v>40000</v>
      </c>
      <c r="J14" s="82"/>
    </row>
    <row r="15" spans="1:10" x14ac:dyDescent="0.2">
      <c r="A15" s="17" t="s">
        <v>389</v>
      </c>
      <c r="B15" s="19">
        <v>5000</v>
      </c>
      <c r="C15" s="19">
        <v>5000</v>
      </c>
      <c r="D15" s="19">
        <v>5000</v>
      </c>
      <c r="E15" s="19">
        <v>5000</v>
      </c>
      <c r="F15" s="19">
        <v>5000</v>
      </c>
      <c r="G15" s="19">
        <v>5000</v>
      </c>
      <c r="H15" s="19">
        <v>5000</v>
      </c>
      <c r="I15" s="19">
        <v>5000</v>
      </c>
      <c r="J15" s="19">
        <f>SUM(B15:I15)</f>
        <v>40000</v>
      </c>
    </row>
    <row r="16" spans="1:10" x14ac:dyDescent="0.2">
      <c r="A16" s="17" t="s">
        <v>390</v>
      </c>
      <c r="B16" s="19"/>
      <c r="C16" s="19"/>
      <c r="D16" s="19"/>
      <c r="E16" s="19"/>
      <c r="F16" s="19"/>
      <c r="G16" s="19"/>
      <c r="H16" s="19"/>
      <c r="I16" s="19">
        <f>I14/12</f>
        <v>3333.3333333333335</v>
      </c>
      <c r="J16" s="19">
        <f>SUM(B16:I16)</f>
        <v>3333.3333333333335</v>
      </c>
    </row>
    <row r="17" spans="1:11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</row>
    <row r="18" spans="1:11" x14ac:dyDescent="0.2">
      <c r="A18" s="21" t="s">
        <v>222</v>
      </c>
      <c r="B18" s="22">
        <f t="shared" ref="B18:I18" si="2">SUM(B15:B17)</f>
        <v>5000</v>
      </c>
      <c r="C18" s="22">
        <f t="shared" si="2"/>
        <v>5000</v>
      </c>
      <c r="D18" s="22">
        <f t="shared" si="2"/>
        <v>5000</v>
      </c>
      <c r="E18" s="22">
        <f t="shared" si="2"/>
        <v>5000</v>
      </c>
      <c r="F18" s="22">
        <f t="shared" si="2"/>
        <v>5000</v>
      </c>
      <c r="G18" s="22">
        <f t="shared" si="2"/>
        <v>5000</v>
      </c>
      <c r="H18" s="22">
        <f t="shared" si="2"/>
        <v>5000</v>
      </c>
      <c r="I18" s="22">
        <f t="shared" si="2"/>
        <v>8333.3333333333339</v>
      </c>
      <c r="J18" s="22">
        <f>SUM(B18:I18)</f>
        <v>43333.333333333336</v>
      </c>
    </row>
    <row r="19" spans="1:11" x14ac:dyDescent="0.2">
      <c r="A19" s="17" t="s">
        <v>224</v>
      </c>
      <c r="B19" s="58">
        <f>Tariffe!C68</f>
        <v>9.5000000000000001E-2</v>
      </c>
      <c r="C19" s="23"/>
      <c r="D19" s="23"/>
      <c r="E19" s="23"/>
      <c r="F19" s="23"/>
      <c r="G19" s="23"/>
      <c r="H19" s="23"/>
      <c r="I19" s="23"/>
      <c r="K19" s="19"/>
    </row>
    <row r="20" spans="1:11" x14ac:dyDescent="0.2">
      <c r="A20" s="17" t="s">
        <v>225</v>
      </c>
      <c r="B20" s="24">
        <f>B26*B19</f>
        <v>475</v>
      </c>
      <c r="C20" s="24"/>
      <c r="D20" s="24"/>
      <c r="E20" s="24"/>
      <c r="F20" s="24"/>
      <c r="G20" s="24"/>
      <c r="H20" s="24"/>
      <c r="I20" s="24"/>
      <c r="J20" s="24">
        <f>SUM(B20:I20)</f>
        <v>475</v>
      </c>
      <c r="K20" s="24"/>
    </row>
    <row r="21" spans="1:11" x14ac:dyDescent="0.2">
      <c r="A21" s="17" t="s">
        <v>359</v>
      </c>
      <c r="B21" s="24"/>
      <c r="C21" s="30">
        <f>Tariffe!D68</f>
        <v>4.1000000000000002E-2</v>
      </c>
      <c r="D21" s="30">
        <f>$C$21</f>
        <v>4.1000000000000002E-2</v>
      </c>
      <c r="E21" s="30">
        <f t="shared" ref="E21:H21" si="3">$C$21</f>
        <v>4.1000000000000002E-2</v>
      </c>
      <c r="F21" s="30">
        <f t="shared" si="3"/>
        <v>4.1000000000000002E-2</v>
      </c>
      <c r="G21" s="30">
        <f t="shared" si="3"/>
        <v>4.1000000000000002E-2</v>
      </c>
      <c r="H21" s="30">
        <f t="shared" si="3"/>
        <v>4.1000000000000002E-2</v>
      </c>
      <c r="I21" s="30">
        <f>Tariffe!D135</f>
        <v>9.9000000000000005E-2</v>
      </c>
      <c r="J21" s="24"/>
      <c r="K21" s="19"/>
    </row>
    <row r="22" spans="1:11" x14ac:dyDescent="0.2">
      <c r="A22" s="17" t="s">
        <v>364</v>
      </c>
      <c r="B22" s="24"/>
      <c r="C22" s="24">
        <f t="shared" ref="C22:I22" si="4">C27*C21</f>
        <v>205</v>
      </c>
      <c r="D22" s="24">
        <f t="shared" si="4"/>
        <v>205</v>
      </c>
      <c r="E22" s="24">
        <f t="shared" si="4"/>
        <v>205</v>
      </c>
      <c r="F22" s="24">
        <f t="shared" si="4"/>
        <v>205</v>
      </c>
      <c r="G22" s="24">
        <f t="shared" si="4"/>
        <v>205</v>
      </c>
      <c r="H22" s="24">
        <f t="shared" si="4"/>
        <v>205</v>
      </c>
      <c r="I22" s="24">
        <f t="shared" si="4"/>
        <v>825.00000000000011</v>
      </c>
      <c r="J22" s="24">
        <f>SUM(B22:I22)</f>
        <v>2055</v>
      </c>
      <c r="K22" s="19"/>
    </row>
    <row r="23" spans="1:11" x14ac:dyDescent="0.2">
      <c r="A23" s="18" t="s">
        <v>375</v>
      </c>
      <c r="B23" s="33">
        <f t="shared" ref="B23:I23" si="5">B20+B22</f>
        <v>475</v>
      </c>
      <c r="C23" s="33">
        <f t="shared" si="5"/>
        <v>205</v>
      </c>
      <c r="D23" s="33">
        <f t="shared" si="5"/>
        <v>205</v>
      </c>
      <c r="E23" s="33">
        <f t="shared" si="5"/>
        <v>205</v>
      </c>
      <c r="F23" s="33">
        <f t="shared" si="5"/>
        <v>205</v>
      </c>
      <c r="G23" s="33">
        <f t="shared" si="5"/>
        <v>205</v>
      </c>
      <c r="H23" s="33">
        <f t="shared" si="5"/>
        <v>205</v>
      </c>
      <c r="I23" s="33">
        <f t="shared" si="5"/>
        <v>825.00000000000011</v>
      </c>
      <c r="J23" s="27">
        <f>SUM(B23:I23)</f>
        <v>2530</v>
      </c>
      <c r="K23" s="19"/>
    </row>
    <row r="24" spans="1:11" x14ac:dyDescent="0.2">
      <c r="A24" s="12" t="s">
        <v>230</v>
      </c>
      <c r="B24" s="28">
        <f t="shared" ref="B24:I24" si="6">B18-B23</f>
        <v>4525</v>
      </c>
      <c r="C24" s="28">
        <f t="shared" si="6"/>
        <v>4795</v>
      </c>
      <c r="D24" s="28">
        <f t="shared" si="6"/>
        <v>4795</v>
      </c>
      <c r="E24" s="28">
        <f t="shared" si="6"/>
        <v>4795</v>
      </c>
      <c r="F24" s="28">
        <f t="shared" si="6"/>
        <v>4795</v>
      </c>
      <c r="G24" s="28">
        <f t="shared" si="6"/>
        <v>4795</v>
      </c>
      <c r="H24" s="28">
        <f t="shared" si="6"/>
        <v>4795</v>
      </c>
      <c r="I24" s="28">
        <f t="shared" si="6"/>
        <v>7508.3333333333339</v>
      </c>
      <c r="J24" s="28">
        <f>SUM(B24:I24)</f>
        <v>40803.333333333336</v>
      </c>
    </row>
    <row r="26" spans="1:11" x14ac:dyDescent="0.2">
      <c r="A26" s="17" t="s">
        <v>231</v>
      </c>
      <c r="B26" s="56">
        <f>SUM(B15:B17)</f>
        <v>5000</v>
      </c>
      <c r="C26" s="24"/>
      <c r="D26" s="24"/>
      <c r="E26" s="24"/>
      <c r="F26" s="24"/>
      <c r="G26" s="24"/>
      <c r="H26" s="24"/>
      <c r="I26" s="24"/>
      <c r="J26" s="24">
        <f>SUM(B26:I26)</f>
        <v>5000</v>
      </c>
    </row>
    <row r="27" spans="1:11" x14ac:dyDescent="0.2">
      <c r="A27" s="17" t="s">
        <v>376</v>
      </c>
      <c r="B27" s="19"/>
      <c r="C27" s="31">
        <f t="shared" ref="C27:I27" si="7">SUM(C15:C17)</f>
        <v>5000</v>
      </c>
      <c r="D27" s="31">
        <f t="shared" si="7"/>
        <v>5000</v>
      </c>
      <c r="E27" s="31">
        <f t="shared" si="7"/>
        <v>5000</v>
      </c>
      <c r="F27" s="31">
        <f t="shared" si="7"/>
        <v>5000</v>
      </c>
      <c r="G27" s="31">
        <f t="shared" si="7"/>
        <v>5000</v>
      </c>
      <c r="H27" s="31">
        <f t="shared" si="7"/>
        <v>5000</v>
      </c>
      <c r="I27" s="31">
        <f t="shared" si="7"/>
        <v>8333.3333333333339</v>
      </c>
      <c r="J27" s="24">
        <f>SUM(B27:I27)</f>
        <v>38333.333333333336</v>
      </c>
    </row>
    <row r="28" spans="1:11" x14ac:dyDescent="0.2">
      <c r="A28" s="17" t="s">
        <v>378</v>
      </c>
      <c r="B28" s="19">
        <f>B26</f>
        <v>5000</v>
      </c>
      <c r="C28" s="19">
        <f t="shared" ref="C28:I28" si="8">C27</f>
        <v>5000</v>
      </c>
      <c r="D28" s="19">
        <f t="shared" si="8"/>
        <v>5000</v>
      </c>
      <c r="E28" s="19">
        <f t="shared" si="8"/>
        <v>5000</v>
      </c>
      <c r="F28" s="19">
        <f t="shared" si="8"/>
        <v>5000</v>
      </c>
      <c r="G28" s="19">
        <f t="shared" si="8"/>
        <v>5000</v>
      </c>
      <c r="H28" s="19">
        <f t="shared" si="8"/>
        <v>5000</v>
      </c>
      <c r="I28" s="19">
        <f t="shared" si="8"/>
        <v>8333.3333333333339</v>
      </c>
      <c r="J28" s="24">
        <f>SUM(B28:I28)</f>
        <v>43333.333333333336</v>
      </c>
    </row>
    <row r="29" spans="1:11" x14ac:dyDescent="0.2">
      <c r="A29" s="17" t="s">
        <v>235</v>
      </c>
      <c r="B29" s="19">
        <f>SUM(B15:B16)</f>
        <v>5000</v>
      </c>
      <c r="C29" s="19">
        <f t="shared" ref="C29:I29" si="9">SUM(C15:C16)</f>
        <v>5000</v>
      </c>
      <c r="D29" s="19">
        <f t="shared" si="9"/>
        <v>5000</v>
      </c>
      <c r="E29" s="19">
        <f t="shared" si="9"/>
        <v>5000</v>
      </c>
      <c r="F29" s="19">
        <f t="shared" si="9"/>
        <v>5000</v>
      </c>
      <c r="G29" s="19">
        <f t="shared" si="9"/>
        <v>5000</v>
      </c>
      <c r="H29" s="19">
        <f t="shared" si="9"/>
        <v>5000</v>
      </c>
      <c r="I29" s="19">
        <f t="shared" si="9"/>
        <v>8333.3333333333339</v>
      </c>
      <c r="J29" s="24">
        <f>SUM(B29:I29)</f>
        <v>43333.333333333336</v>
      </c>
    </row>
    <row r="30" spans="1:11" x14ac:dyDescent="0.2">
      <c r="A30" s="17" t="s">
        <v>243</v>
      </c>
      <c r="B30" s="83">
        <f t="shared" ref="B30:I30" si="10">SUM(B29/B11*B13)</f>
        <v>5000</v>
      </c>
      <c r="C30" s="83">
        <f t="shared" si="10"/>
        <v>5000</v>
      </c>
      <c r="D30" s="83">
        <f t="shared" si="10"/>
        <v>5000</v>
      </c>
      <c r="E30" s="83">
        <f t="shared" si="10"/>
        <v>5000</v>
      </c>
      <c r="F30" s="83">
        <f t="shared" si="10"/>
        <v>5000</v>
      </c>
      <c r="G30" s="83">
        <f t="shared" si="10"/>
        <v>5000</v>
      </c>
      <c r="H30" s="83">
        <f t="shared" si="10"/>
        <v>5000</v>
      </c>
      <c r="I30" s="83">
        <f t="shared" si="10"/>
        <v>8333.3333333333339</v>
      </c>
      <c r="J30" s="24"/>
    </row>
  </sheetData>
  <mergeCells count="1">
    <mergeCell ref="A1:J1"/>
  </mergeCells>
  <pageMargins left="0.25" right="0.25" top="0.75" bottom="0.75" header="0.3" footer="0.3"/>
  <pageSetup paperSize="9" orientation="landscape" r:id="rId1"/>
  <headerFooter>
    <oddFooter>&amp;LAllegato 1: Calcolo IF 20200220_20201202&amp;RDirettive per il trattamento di dati salariali V5.0</oddFooter>
  </headerFooter>
  <legacyDrawingHF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774"/>
  <sheetViews>
    <sheetView zoomScaleNormal="100" workbookViewId="0">
      <pane ySplit="1" topLeftCell="A296" activePane="bottomLeft" state="frozen"/>
      <selection activeCell="D34" sqref="D34"/>
      <selection pane="bottomLeft"/>
    </sheetView>
  </sheetViews>
  <sheetFormatPr baseColWidth="10" defaultRowHeight="15" x14ac:dyDescent="0.25"/>
  <cols>
    <col min="1" max="1" width="14.42578125" style="2" customWidth="1"/>
    <col min="2" max="2" width="11.42578125" style="3"/>
    <col min="3" max="3" width="11.5703125" style="1"/>
    <col min="8" max="8" width="11.5703125" style="2"/>
    <col min="11" max="11" width="16.5703125" style="3" customWidth="1"/>
    <col min="12" max="12" width="11.5703125" style="2"/>
    <col min="13" max="13" width="12" style="2" bestFit="1" customWidth="1"/>
    <col min="14" max="14" width="11.5703125" style="2"/>
  </cols>
  <sheetData>
    <row r="1" spans="1:14" x14ac:dyDescent="0.25">
      <c r="A1" s="8" t="s">
        <v>86</v>
      </c>
      <c r="B1" s="4" t="s">
        <v>387</v>
      </c>
      <c r="C1" s="5" t="s">
        <v>0</v>
      </c>
      <c r="D1" s="5" t="s">
        <v>1</v>
      </c>
      <c r="E1" s="5" t="s">
        <v>4</v>
      </c>
      <c r="F1" s="5" t="s">
        <v>8</v>
      </c>
      <c r="G1" s="5" t="s">
        <v>10</v>
      </c>
      <c r="H1" s="5" t="s">
        <v>3</v>
      </c>
    </row>
    <row r="2" spans="1:14" s="1" customFormat="1" x14ac:dyDescent="0.25">
      <c r="A2" s="7"/>
      <c r="B2" s="11">
        <v>401</v>
      </c>
      <c r="C2" s="6">
        <v>0</v>
      </c>
      <c r="D2" s="6"/>
      <c r="E2" s="6"/>
      <c r="F2" s="6"/>
      <c r="G2" s="6"/>
      <c r="H2" s="6"/>
      <c r="K2" s="80"/>
      <c r="L2" s="7"/>
      <c r="M2" s="7"/>
      <c r="N2" s="7"/>
    </row>
    <row r="3" spans="1:14" s="1" customFormat="1" x14ac:dyDescent="0.25">
      <c r="A3" s="7"/>
      <c r="B3" s="80">
        <v>1701</v>
      </c>
      <c r="C3" s="6">
        <v>2E-3</v>
      </c>
      <c r="D3" s="6"/>
      <c r="E3" s="6"/>
      <c r="F3" s="6"/>
      <c r="G3" s="6"/>
      <c r="H3" s="6"/>
      <c r="K3" s="80"/>
      <c r="L3" s="7"/>
      <c r="M3" s="7"/>
      <c r="N3" s="7"/>
    </row>
    <row r="4" spans="1:14" s="1" customFormat="1" x14ac:dyDescent="0.25">
      <c r="A4" s="7"/>
      <c r="B4" s="80">
        <v>1751</v>
      </c>
      <c r="C4" s="6">
        <v>5.0000000000000001E-3</v>
      </c>
      <c r="D4" s="6"/>
      <c r="E4" s="6"/>
      <c r="F4" s="6"/>
      <c r="G4" s="6"/>
      <c r="H4" s="6"/>
      <c r="K4" s="80"/>
      <c r="L4" s="7"/>
      <c r="M4" s="7"/>
      <c r="N4" s="7"/>
    </row>
    <row r="5" spans="1:14" s="1" customFormat="1" x14ac:dyDescent="0.25">
      <c r="A5" s="7"/>
      <c r="B5" s="80">
        <v>1801</v>
      </c>
      <c r="C5" s="6">
        <v>7.0000000000000001E-3</v>
      </c>
      <c r="D5" s="6"/>
      <c r="E5" s="6"/>
      <c r="F5" s="6"/>
      <c r="G5" s="6"/>
      <c r="H5" s="6"/>
      <c r="K5" s="80"/>
      <c r="L5" s="7"/>
      <c r="M5" s="7"/>
      <c r="N5" s="7"/>
    </row>
    <row r="6" spans="1:14" s="1" customFormat="1" x14ac:dyDescent="0.25">
      <c r="A6" s="7"/>
      <c r="B6" s="80">
        <v>1851</v>
      </c>
      <c r="C6" s="6">
        <v>0.01</v>
      </c>
      <c r="D6" s="6"/>
      <c r="E6" s="6"/>
      <c r="F6" s="6"/>
      <c r="G6" s="6"/>
      <c r="H6" s="6"/>
      <c r="K6" s="80"/>
      <c r="L6" s="7"/>
      <c r="M6" s="7"/>
      <c r="N6" s="7"/>
    </row>
    <row r="7" spans="1:14" s="1" customFormat="1" x14ac:dyDescent="0.25">
      <c r="A7" s="7"/>
      <c r="B7" s="80">
        <v>1901</v>
      </c>
      <c r="C7" s="6">
        <v>1.2E-2</v>
      </c>
      <c r="D7" s="6"/>
      <c r="E7" s="6"/>
      <c r="F7" s="6"/>
      <c r="G7" s="6"/>
      <c r="H7" s="6"/>
      <c r="K7" s="80"/>
      <c r="L7" s="7"/>
      <c r="M7" s="7"/>
      <c r="N7" s="7"/>
    </row>
    <row r="8" spans="1:14" s="1" customFormat="1" x14ac:dyDescent="0.25">
      <c r="A8" s="7"/>
      <c r="B8" s="80">
        <v>1951</v>
      </c>
      <c r="C8" s="6">
        <v>1.4E-2</v>
      </c>
      <c r="D8" s="6"/>
      <c r="E8" s="6"/>
      <c r="F8" s="6"/>
      <c r="G8" s="6"/>
      <c r="H8" s="6"/>
      <c r="K8" s="80"/>
      <c r="L8" s="7"/>
      <c r="M8" s="7"/>
      <c r="N8" s="7"/>
    </row>
    <row r="9" spans="1:14" s="1" customFormat="1" x14ac:dyDescent="0.25">
      <c r="A9" s="7"/>
      <c r="B9" s="80">
        <v>2001</v>
      </c>
      <c r="C9" s="6">
        <v>1.6E-2</v>
      </c>
      <c r="D9" s="6"/>
      <c r="E9" s="6"/>
      <c r="F9" s="6"/>
      <c r="G9" s="6"/>
      <c r="H9" s="6"/>
      <c r="K9" s="80"/>
      <c r="L9" s="7"/>
      <c r="M9" s="7"/>
      <c r="N9" s="7"/>
    </row>
    <row r="10" spans="1:14" s="1" customFormat="1" x14ac:dyDescent="0.25">
      <c r="A10" s="7"/>
      <c r="B10" s="80">
        <v>2051</v>
      </c>
      <c r="C10" s="6">
        <v>1.7999999999999999E-2</v>
      </c>
      <c r="D10" s="6"/>
      <c r="E10" s="6"/>
      <c r="F10" s="6"/>
      <c r="G10" s="6"/>
      <c r="H10" s="6"/>
      <c r="K10" s="80"/>
      <c r="L10" s="7"/>
      <c r="M10" s="7"/>
      <c r="N10" s="7"/>
    </row>
    <row r="11" spans="1:14" s="1" customFormat="1" x14ac:dyDescent="0.25">
      <c r="A11" s="7"/>
      <c r="B11" s="80">
        <v>2101</v>
      </c>
      <c r="C11" s="6">
        <v>1.9E-2</v>
      </c>
      <c r="D11" s="6"/>
      <c r="E11" s="6"/>
      <c r="F11" s="6"/>
      <c r="G11" s="6"/>
      <c r="H11" s="6"/>
      <c r="K11" s="80"/>
      <c r="L11" s="7"/>
      <c r="M11" s="7"/>
      <c r="N11" s="7"/>
    </row>
    <row r="12" spans="1:14" s="1" customFormat="1" x14ac:dyDescent="0.25">
      <c r="A12" s="7"/>
      <c r="B12" s="80">
        <v>2151</v>
      </c>
      <c r="C12" s="6">
        <v>2.1000000000000001E-2</v>
      </c>
      <c r="D12" s="6"/>
      <c r="E12" s="6"/>
      <c r="F12" s="6"/>
      <c r="G12" s="6"/>
      <c r="H12" s="6"/>
      <c r="K12" s="80"/>
      <c r="L12" s="7"/>
      <c r="M12" s="7"/>
      <c r="N12" s="7"/>
    </row>
    <row r="13" spans="1:14" s="1" customFormat="1" x14ac:dyDescent="0.25">
      <c r="A13" s="7"/>
      <c r="B13" s="80">
        <v>2201</v>
      </c>
      <c r="C13" s="6">
        <v>2.3E-2</v>
      </c>
      <c r="D13" s="6"/>
      <c r="E13" s="6"/>
      <c r="F13" s="6"/>
      <c r="G13" s="6"/>
      <c r="H13" s="6"/>
      <c r="K13" s="80"/>
      <c r="L13" s="7"/>
      <c r="M13" s="7"/>
      <c r="N13" s="7"/>
    </row>
    <row r="14" spans="1:14" s="1" customFormat="1" x14ac:dyDescent="0.25">
      <c r="A14" s="7"/>
      <c r="B14" s="80">
        <v>2251</v>
      </c>
      <c r="C14" s="6">
        <v>2.5000000000000001E-2</v>
      </c>
      <c r="D14" s="6"/>
      <c r="E14" s="6"/>
      <c r="F14" s="6"/>
      <c r="G14" s="6"/>
      <c r="H14" s="6"/>
      <c r="K14" s="80"/>
      <c r="L14" s="7"/>
      <c r="M14" s="7"/>
      <c r="N14" s="7"/>
    </row>
    <row r="15" spans="1:14" s="1" customFormat="1" x14ac:dyDescent="0.25">
      <c r="A15" s="7"/>
      <c r="B15" s="80">
        <v>2301</v>
      </c>
      <c r="C15" s="6">
        <v>2.7E-2</v>
      </c>
      <c r="D15" s="6"/>
      <c r="E15" s="6"/>
      <c r="F15" s="6"/>
      <c r="G15" s="6"/>
      <c r="H15" s="6"/>
      <c r="K15" s="80"/>
      <c r="L15" s="7"/>
      <c r="M15" s="7"/>
      <c r="N15" s="7"/>
    </row>
    <row r="16" spans="1:14" s="1" customFormat="1" x14ac:dyDescent="0.25">
      <c r="A16" s="7"/>
      <c r="B16" s="11">
        <v>2351</v>
      </c>
      <c r="C16" s="6">
        <v>2.9000000000000001E-2</v>
      </c>
      <c r="D16" s="6"/>
      <c r="E16" s="6"/>
      <c r="F16" s="6"/>
      <c r="G16" s="6"/>
      <c r="H16" s="6"/>
      <c r="K16" s="80"/>
      <c r="L16" s="7"/>
      <c r="M16" s="7"/>
      <c r="N16" s="7"/>
    </row>
    <row r="17" spans="1:14" s="1" customFormat="1" x14ac:dyDescent="0.25">
      <c r="A17" s="7"/>
      <c r="B17" s="11">
        <v>2401</v>
      </c>
      <c r="C17" s="6">
        <v>3.1E-2</v>
      </c>
      <c r="D17" s="6"/>
      <c r="E17" s="6"/>
      <c r="F17" s="6"/>
      <c r="G17" s="6"/>
      <c r="H17" s="6"/>
      <c r="K17" s="80"/>
      <c r="L17" s="7"/>
      <c r="M17" s="7"/>
      <c r="N17" s="7"/>
    </row>
    <row r="18" spans="1:14" x14ac:dyDescent="0.25">
      <c r="B18" s="3">
        <v>2451</v>
      </c>
      <c r="C18" s="6">
        <v>3.2000000000000001E-2</v>
      </c>
      <c r="D18" s="6">
        <v>3.0000000000000001E-3</v>
      </c>
      <c r="E18" s="5"/>
      <c r="F18" s="6">
        <v>1.7999999999999999E-2</v>
      </c>
      <c r="G18" s="6"/>
    </row>
    <row r="19" spans="1:14" x14ac:dyDescent="0.25">
      <c r="B19" s="3">
        <v>2501</v>
      </c>
      <c r="C19" s="6">
        <v>3.4000000000000002E-2</v>
      </c>
      <c r="D19" s="6">
        <v>4.0000000000000001E-3</v>
      </c>
      <c r="E19" s="5"/>
      <c r="F19" s="6">
        <v>1.9E-2</v>
      </c>
      <c r="G19" s="6">
        <v>6.0000000000000001E-3</v>
      </c>
    </row>
    <row r="20" spans="1:14" x14ac:dyDescent="0.25">
      <c r="B20" s="3">
        <v>2551</v>
      </c>
      <c r="C20" s="6">
        <v>3.4000000000000002E-2</v>
      </c>
      <c r="D20" s="6">
        <v>5.0000000000000001E-3</v>
      </c>
      <c r="E20" s="5"/>
      <c r="F20" s="6">
        <v>0.02</v>
      </c>
      <c r="G20" s="6">
        <v>6.9999999999999993E-3</v>
      </c>
    </row>
    <row r="21" spans="1:14" x14ac:dyDescent="0.25">
      <c r="B21" s="3">
        <v>2601</v>
      </c>
      <c r="C21" s="6">
        <v>3.5000000000000003E-2</v>
      </c>
      <c r="D21" s="6">
        <v>7.0000000000000001E-3</v>
      </c>
      <c r="E21" s="5"/>
      <c r="F21" s="6">
        <v>2.1000000000000001E-2</v>
      </c>
      <c r="G21" s="6">
        <v>8.0000000000000002E-3</v>
      </c>
    </row>
    <row r="22" spans="1:14" x14ac:dyDescent="0.25">
      <c r="B22" s="3">
        <v>2651</v>
      </c>
      <c r="C22" s="6">
        <v>3.5999999999999997E-2</v>
      </c>
      <c r="D22" s="6">
        <v>8.0000000000000002E-3</v>
      </c>
      <c r="E22" s="5"/>
      <c r="F22" s="6">
        <v>2.1000000000000001E-2</v>
      </c>
      <c r="G22" s="6">
        <v>0.01</v>
      </c>
    </row>
    <row r="23" spans="1:14" x14ac:dyDescent="0.25">
      <c r="B23" s="3">
        <v>2701</v>
      </c>
      <c r="C23" s="6">
        <v>3.5999999999999997E-2</v>
      </c>
      <c r="D23" s="6">
        <v>8.9999999999999993E-3</v>
      </c>
      <c r="E23" s="5"/>
      <c r="F23" s="6">
        <v>2.1999999999999999E-2</v>
      </c>
      <c r="G23" s="6">
        <v>1.1000000000000001E-2</v>
      </c>
    </row>
    <row r="24" spans="1:14" x14ac:dyDescent="0.25">
      <c r="B24" s="3">
        <v>2751</v>
      </c>
      <c r="C24" s="6">
        <v>3.6999999999999998E-2</v>
      </c>
      <c r="D24" s="6">
        <v>0.01</v>
      </c>
      <c r="E24" s="5"/>
      <c r="F24" s="6">
        <v>2.3E-2</v>
      </c>
      <c r="G24" s="6">
        <v>1.1000000000000001E-2</v>
      </c>
    </row>
    <row r="25" spans="1:14" x14ac:dyDescent="0.25">
      <c r="B25" s="3">
        <v>2801</v>
      </c>
      <c r="C25" s="6">
        <v>3.7999999999999999E-2</v>
      </c>
      <c r="D25" s="6">
        <v>1.0999999999999999E-2</v>
      </c>
      <c r="E25" s="5"/>
      <c r="F25" s="6">
        <v>2.4E-2</v>
      </c>
      <c r="G25" s="6">
        <v>1.2E-2</v>
      </c>
    </row>
    <row r="26" spans="1:14" x14ac:dyDescent="0.25">
      <c r="B26" s="3">
        <v>2851</v>
      </c>
      <c r="C26" s="6">
        <v>3.9E-2</v>
      </c>
      <c r="D26" s="6">
        <v>1.2E-2</v>
      </c>
      <c r="E26" s="5"/>
      <c r="F26" s="6">
        <v>2.5999999999999999E-2</v>
      </c>
      <c r="G26" s="6">
        <v>1.3000000000000001E-2</v>
      </c>
    </row>
    <row r="27" spans="1:14" x14ac:dyDescent="0.25">
      <c r="B27" s="3">
        <v>2901</v>
      </c>
      <c r="C27" s="6">
        <v>3.9E-2</v>
      </c>
      <c r="D27" s="6">
        <v>1.2999999999999999E-2</v>
      </c>
      <c r="E27" s="5"/>
      <c r="F27" s="6">
        <v>2.8000000000000001E-2</v>
      </c>
      <c r="G27" s="6">
        <v>1.3000000000000001E-2</v>
      </c>
    </row>
    <row r="28" spans="1:14" x14ac:dyDescent="0.25">
      <c r="B28" s="3">
        <v>2951</v>
      </c>
      <c r="C28" s="6">
        <v>0.04</v>
      </c>
      <c r="D28" s="6">
        <v>1.4E-2</v>
      </c>
      <c r="E28" s="5"/>
      <c r="F28" s="6">
        <v>2.9000000000000001E-2</v>
      </c>
      <c r="G28" s="6">
        <v>1.3999999999999999E-2</v>
      </c>
    </row>
    <row r="29" spans="1:14" x14ac:dyDescent="0.25">
      <c r="B29" s="3">
        <v>3001</v>
      </c>
      <c r="C29" s="6">
        <v>4.2000000000000003E-2</v>
      </c>
      <c r="D29" s="6">
        <v>1.4999999999999999E-2</v>
      </c>
      <c r="E29" s="5"/>
      <c r="F29" s="6">
        <v>3.1E-2</v>
      </c>
      <c r="G29" s="6">
        <v>1.4999999999999999E-2</v>
      </c>
    </row>
    <row r="30" spans="1:14" x14ac:dyDescent="0.25">
      <c r="B30" s="3">
        <v>3051</v>
      </c>
      <c r="C30" s="6">
        <v>4.2999999999999997E-2</v>
      </c>
      <c r="D30" s="6">
        <v>1.6E-2</v>
      </c>
      <c r="E30" s="5"/>
      <c r="F30" s="6">
        <v>3.2000000000000001E-2</v>
      </c>
      <c r="G30" s="6">
        <v>1.6E-2</v>
      </c>
    </row>
    <row r="31" spans="1:14" x14ac:dyDescent="0.25">
      <c r="B31" s="3">
        <v>3101</v>
      </c>
      <c r="C31" s="6">
        <v>4.4999999999999998E-2</v>
      </c>
      <c r="D31" s="6">
        <v>1.7000000000000001E-2</v>
      </c>
      <c r="E31" s="5"/>
      <c r="F31" s="6">
        <v>3.4000000000000002E-2</v>
      </c>
      <c r="G31" s="6">
        <v>1.7000000000000001E-2</v>
      </c>
    </row>
    <row r="32" spans="1:14" x14ac:dyDescent="0.25">
      <c r="B32" s="3">
        <v>3151</v>
      </c>
      <c r="C32" s="6">
        <v>4.5999999999999999E-2</v>
      </c>
      <c r="D32" s="6">
        <v>1.7999999999999999E-2</v>
      </c>
      <c r="E32" s="5"/>
      <c r="F32" s="6">
        <v>3.5999999999999997E-2</v>
      </c>
      <c r="G32" s="6">
        <v>1.7000000000000001E-2</v>
      </c>
    </row>
    <row r="33" spans="2:8" x14ac:dyDescent="0.25">
      <c r="B33" s="3">
        <v>3201</v>
      </c>
      <c r="C33" s="6">
        <v>4.8000000000000001E-2</v>
      </c>
      <c r="D33" s="6">
        <v>1.9E-2</v>
      </c>
      <c r="E33" s="5"/>
      <c r="F33" s="6">
        <v>3.6999999999999998E-2</v>
      </c>
      <c r="G33" s="6">
        <v>1.8000000000000002E-2</v>
      </c>
    </row>
    <row r="34" spans="2:8" x14ac:dyDescent="0.25">
      <c r="B34" s="3">
        <v>3251</v>
      </c>
      <c r="C34" s="6">
        <v>4.9000000000000002E-2</v>
      </c>
      <c r="D34" s="6">
        <v>1.9E-2</v>
      </c>
      <c r="E34" s="5"/>
      <c r="F34" s="6">
        <v>3.9E-2</v>
      </c>
      <c r="G34" s="6">
        <v>1.9E-2</v>
      </c>
    </row>
    <row r="35" spans="2:8" x14ac:dyDescent="0.25">
      <c r="B35" s="3">
        <v>3301</v>
      </c>
      <c r="C35" s="6">
        <v>5.0999999999999997E-2</v>
      </c>
      <c r="D35" s="6">
        <v>1.9E-2</v>
      </c>
      <c r="E35" s="5"/>
      <c r="F35" s="6">
        <v>4.1000000000000002E-2</v>
      </c>
      <c r="G35" s="6">
        <v>0.02</v>
      </c>
    </row>
    <row r="36" spans="2:8" x14ac:dyDescent="0.25">
      <c r="B36" s="3">
        <v>3351</v>
      </c>
      <c r="C36" s="6">
        <v>5.1999999999999998E-2</v>
      </c>
      <c r="D36" s="6">
        <v>0.02</v>
      </c>
      <c r="E36" s="5"/>
      <c r="F36" s="6">
        <v>4.2000000000000003E-2</v>
      </c>
      <c r="G36" s="6">
        <v>2.1000000000000001E-2</v>
      </c>
    </row>
    <row r="37" spans="2:8" x14ac:dyDescent="0.25">
      <c r="B37" s="3">
        <v>3401</v>
      </c>
      <c r="C37" s="6">
        <v>5.3999999999999999E-2</v>
      </c>
      <c r="D37" s="6">
        <v>0.02</v>
      </c>
      <c r="E37" s="5"/>
      <c r="F37" s="6">
        <v>4.3999999999999997E-2</v>
      </c>
      <c r="G37" s="6">
        <v>2.2000000000000002E-2</v>
      </c>
    </row>
    <row r="38" spans="2:8" x14ac:dyDescent="0.25">
      <c r="B38" s="3">
        <v>3451</v>
      </c>
      <c r="C38" s="6">
        <v>5.6000000000000001E-2</v>
      </c>
      <c r="D38" s="6">
        <v>2.1000000000000001E-2</v>
      </c>
      <c r="E38" s="5"/>
      <c r="F38" s="6">
        <v>4.4999999999999998E-2</v>
      </c>
      <c r="G38" s="6">
        <v>2.3E-2</v>
      </c>
    </row>
    <row r="39" spans="2:8" x14ac:dyDescent="0.25">
      <c r="B39" s="3">
        <v>3501</v>
      </c>
      <c r="C39" s="6">
        <v>5.8000000000000003E-2</v>
      </c>
      <c r="D39" s="6">
        <v>2.1000000000000001E-2</v>
      </c>
      <c r="E39" s="6">
        <v>2E-3</v>
      </c>
      <c r="F39" s="6">
        <v>4.7E-2</v>
      </c>
      <c r="G39" s="6">
        <v>2.5000000000000001E-2</v>
      </c>
      <c r="H39" s="2">
        <v>2E-3</v>
      </c>
    </row>
    <row r="40" spans="2:8" x14ac:dyDescent="0.25">
      <c r="B40" s="3">
        <v>3551</v>
      </c>
      <c r="C40" s="6">
        <v>5.8999999999999997E-2</v>
      </c>
      <c r="D40" s="6">
        <v>2.1000000000000001E-2</v>
      </c>
      <c r="E40" s="6">
        <v>3.0000000000000001E-3</v>
      </c>
      <c r="F40" s="6">
        <v>4.8000000000000001E-2</v>
      </c>
      <c r="G40" s="6">
        <v>2.6000000000000002E-2</v>
      </c>
      <c r="H40" s="2">
        <v>3.0000000000000001E-3</v>
      </c>
    </row>
    <row r="41" spans="2:8" x14ac:dyDescent="0.25">
      <c r="B41" s="3">
        <v>3601</v>
      </c>
      <c r="C41" s="6">
        <v>6.0999999999999999E-2</v>
      </c>
      <c r="D41" s="6">
        <v>2.1999999999999999E-2</v>
      </c>
      <c r="E41" s="6">
        <v>4.0000000000000001E-3</v>
      </c>
      <c r="F41" s="6">
        <v>0.05</v>
      </c>
      <c r="G41" s="6">
        <v>2.7000000000000003E-2</v>
      </c>
      <c r="H41" s="2">
        <v>4.0000000000000001E-3</v>
      </c>
    </row>
    <row r="42" spans="2:8" x14ac:dyDescent="0.25">
      <c r="B42" s="3">
        <v>3651</v>
      </c>
      <c r="C42" s="6">
        <v>6.2E-2</v>
      </c>
      <c r="D42" s="6">
        <v>2.1999999999999999E-2</v>
      </c>
      <c r="E42" s="6">
        <v>5.0000000000000001E-3</v>
      </c>
      <c r="F42" s="6">
        <v>5.0999999999999997E-2</v>
      </c>
      <c r="G42" s="6">
        <v>2.8999999999999998E-2</v>
      </c>
      <c r="H42" s="2">
        <v>5.0000000000000001E-3</v>
      </c>
    </row>
    <row r="43" spans="2:8" x14ac:dyDescent="0.25">
      <c r="B43" s="3">
        <v>3701</v>
      </c>
      <c r="C43" s="6">
        <v>6.4000000000000001E-2</v>
      </c>
      <c r="D43" s="6">
        <v>2.3E-2</v>
      </c>
      <c r="E43" s="6">
        <v>5.0000000000000001E-3</v>
      </c>
      <c r="F43" s="6">
        <v>5.2999999999999999E-2</v>
      </c>
      <c r="G43" s="6">
        <v>0.03</v>
      </c>
      <c r="H43" s="2">
        <v>5.0000000000000001E-3</v>
      </c>
    </row>
    <row r="44" spans="2:8" x14ac:dyDescent="0.25">
      <c r="B44" s="3">
        <v>3751</v>
      </c>
      <c r="C44" s="6">
        <v>6.5000000000000002E-2</v>
      </c>
      <c r="D44" s="6">
        <v>2.4E-2</v>
      </c>
      <c r="E44" s="6">
        <v>6.0000000000000001E-3</v>
      </c>
      <c r="F44" s="6">
        <v>5.5E-2</v>
      </c>
      <c r="G44" s="6">
        <v>3.2000000000000001E-2</v>
      </c>
      <c r="H44" s="2">
        <v>6.0000000000000001E-3</v>
      </c>
    </row>
    <row r="45" spans="2:8" x14ac:dyDescent="0.25">
      <c r="B45" s="3">
        <v>3801</v>
      </c>
      <c r="C45" s="6">
        <v>6.7000000000000004E-2</v>
      </c>
      <c r="D45" s="6">
        <v>2.4E-2</v>
      </c>
      <c r="E45" s="6">
        <v>7.0000000000000001E-3</v>
      </c>
      <c r="F45" s="6">
        <v>5.6000000000000001E-2</v>
      </c>
      <c r="G45" s="6">
        <v>3.3000000000000002E-2</v>
      </c>
      <c r="H45" s="2">
        <v>7.0000000000000001E-3</v>
      </c>
    </row>
    <row r="46" spans="2:8" x14ac:dyDescent="0.25">
      <c r="B46" s="3">
        <v>3851</v>
      </c>
      <c r="C46" s="6">
        <v>6.8000000000000005E-2</v>
      </c>
      <c r="D46" s="6">
        <v>2.5000000000000001E-2</v>
      </c>
      <c r="E46" s="6">
        <v>8.0000000000000002E-3</v>
      </c>
      <c r="F46" s="6">
        <v>5.8000000000000003E-2</v>
      </c>
      <c r="G46" s="6">
        <v>3.5000000000000003E-2</v>
      </c>
      <c r="H46" s="2">
        <v>8.0000000000000002E-3</v>
      </c>
    </row>
    <row r="47" spans="2:8" x14ac:dyDescent="0.25">
      <c r="B47" s="3">
        <v>3901</v>
      </c>
      <c r="C47" s="6">
        <v>7.0000000000000007E-2</v>
      </c>
      <c r="D47" s="6">
        <v>2.5000000000000001E-2</v>
      </c>
      <c r="E47" s="6">
        <v>8.9999999999999993E-3</v>
      </c>
      <c r="F47" s="6">
        <v>0.06</v>
      </c>
      <c r="G47" s="6">
        <v>3.6000000000000004E-2</v>
      </c>
      <c r="H47" s="2">
        <v>8.9999999999999993E-3</v>
      </c>
    </row>
    <row r="48" spans="2:8" x14ac:dyDescent="0.25">
      <c r="B48" s="3">
        <v>3951</v>
      </c>
      <c r="C48" s="6">
        <v>7.0999999999999994E-2</v>
      </c>
      <c r="D48" s="6">
        <v>2.5999999999999999E-2</v>
      </c>
      <c r="E48" s="6">
        <v>0.01</v>
      </c>
      <c r="F48" s="6">
        <v>6.0999999999999999E-2</v>
      </c>
      <c r="G48" s="6">
        <v>3.7000000000000005E-2</v>
      </c>
      <c r="H48" s="2">
        <v>0.01</v>
      </c>
    </row>
    <row r="49" spans="2:8" x14ac:dyDescent="0.25">
      <c r="B49" s="3">
        <v>4001</v>
      </c>
      <c r="C49" s="6">
        <v>7.1999999999999995E-2</v>
      </c>
      <c r="D49" s="6">
        <v>2.7E-2</v>
      </c>
      <c r="E49" s="6">
        <v>0.01</v>
      </c>
      <c r="F49" s="6">
        <v>6.3E-2</v>
      </c>
      <c r="G49" s="6">
        <v>3.7999999999999999E-2</v>
      </c>
      <c r="H49" s="2">
        <v>0.01</v>
      </c>
    </row>
    <row r="50" spans="2:8" x14ac:dyDescent="0.25">
      <c r="B50" s="3">
        <v>4051</v>
      </c>
      <c r="C50" s="6">
        <v>7.2999999999999995E-2</v>
      </c>
      <c r="D50" s="6">
        <v>2.8000000000000001E-2</v>
      </c>
      <c r="E50" s="6">
        <v>1.0999999999999999E-2</v>
      </c>
      <c r="F50" s="6">
        <v>6.5000000000000002E-2</v>
      </c>
      <c r="G50" s="6">
        <v>0.04</v>
      </c>
      <c r="H50" s="2">
        <v>1.0999999999999999E-2</v>
      </c>
    </row>
    <row r="51" spans="2:8" x14ac:dyDescent="0.25">
      <c r="B51" s="3">
        <v>4101</v>
      </c>
      <c r="C51" s="6">
        <v>7.4999999999999997E-2</v>
      </c>
      <c r="D51" s="6">
        <v>2.8000000000000001E-2</v>
      </c>
      <c r="E51" s="6">
        <v>1.2E-2</v>
      </c>
      <c r="F51" s="6">
        <v>6.6000000000000003E-2</v>
      </c>
      <c r="G51" s="6">
        <v>4.0999999999999995E-2</v>
      </c>
      <c r="H51" s="2">
        <v>1.2E-2</v>
      </c>
    </row>
    <row r="52" spans="2:8" x14ac:dyDescent="0.25">
      <c r="B52" s="3">
        <v>4151</v>
      </c>
      <c r="C52" s="6">
        <v>7.5999999999999998E-2</v>
      </c>
      <c r="D52" s="6">
        <v>2.9000000000000001E-2</v>
      </c>
      <c r="E52" s="6">
        <v>1.2999999999999999E-2</v>
      </c>
      <c r="F52" s="6">
        <v>6.8000000000000005E-2</v>
      </c>
      <c r="G52" s="6">
        <v>4.2000000000000003E-2</v>
      </c>
      <c r="H52" s="2">
        <v>1.2999999999999999E-2</v>
      </c>
    </row>
    <row r="53" spans="2:8" x14ac:dyDescent="0.25">
      <c r="B53" s="3">
        <v>4201</v>
      </c>
      <c r="C53" s="6">
        <v>7.6999999999999999E-2</v>
      </c>
      <c r="D53" s="6">
        <v>2.9000000000000001E-2</v>
      </c>
      <c r="E53" s="6">
        <v>1.2999999999999999E-2</v>
      </c>
      <c r="F53" s="6">
        <v>6.9000000000000006E-2</v>
      </c>
      <c r="G53" s="6">
        <v>4.2999999999999997E-2</v>
      </c>
      <c r="H53" s="2">
        <v>1.2999999999999999E-2</v>
      </c>
    </row>
    <row r="54" spans="2:8" x14ac:dyDescent="0.25">
      <c r="B54" s="3">
        <v>4251</v>
      </c>
      <c r="C54" s="6">
        <v>7.8E-2</v>
      </c>
      <c r="D54" s="6">
        <v>0.03</v>
      </c>
      <c r="E54" s="6">
        <v>1.4E-2</v>
      </c>
      <c r="F54" s="6">
        <v>7.0999999999999994E-2</v>
      </c>
      <c r="G54" s="6">
        <v>4.4999999999999998E-2</v>
      </c>
      <c r="H54" s="2">
        <v>1.4E-2</v>
      </c>
    </row>
    <row r="55" spans="2:8" x14ac:dyDescent="0.25">
      <c r="B55" s="3">
        <v>4301</v>
      </c>
      <c r="C55" s="6">
        <v>7.9000000000000001E-2</v>
      </c>
      <c r="D55" s="6">
        <v>0.03</v>
      </c>
      <c r="E55" s="6">
        <v>1.4E-2</v>
      </c>
      <c r="F55" s="6">
        <v>7.1999999999999995E-2</v>
      </c>
      <c r="G55" s="6">
        <v>4.7E-2</v>
      </c>
      <c r="H55" s="2">
        <v>1.4E-2</v>
      </c>
    </row>
    <row r="56" spans="2:8" x14ac:dyDescent="0.25">
      <c r="B56" s="3">
        <v>4351</v>
      </c>
      <c r="C56" s="6">
        <v>8.1000000000000003E-2</v>
      </c>
      <c r="D56" s="6">
        <v>3.1E-2</v>
      </c>
      <c r="E56" s="6">
        <v>1.4999999999999999E-2</v>
      </c>
      <c r="F56" s="6">
        <v>7.3999999999999996E-2</v>
      </c>
      <c r="G56" s="6">
        <v>4.8000000000000001E-2</v>
      </c>
      <c r="H56" s="2">
        <v>1.4999999999999999E-2</v>
      </c>
    </row>
    <row r="57" spans="2:8" x14ac:dyDescent="0.25">
      <c r="B57" s="3">
        <v>4401</v>
      </c>
      <c r="C57" s="6">
        <v>8.2000000000000003E-2</v>
      </c>
      <c r="D57" s="6">
        <v>3.2000000000000001E-2</v>
      </c>
      <c r="E57" s="6">
        <v>1.4999999999999999E-2</v>
      </c>
      <c r="F57" s="6">
        <v>7.4999999999999997E-2</v>
      </c>
      <c r="G57" s="6">
        <v>0.05</v>
      </c>
      <c r="H57" s="2">
        <v>1.4999999999999999E-2</v>
      </c>
    </row>
    <row r="58" spans="2:8" x14ac:dyDescent="0.25">
      <c r="B58" s="3">
        <v>4451</v>
      </c>
      <c r="C58" s="6">
        <v>8.3000000000000004E-2</v>
      </c>
      <c r="D58" s="6">
        <v>3.2000000000000001E-2</v>
      </c>
      <c r="E58" s="6">
        <v>1.4999999999999999E-2</v>
      </c>
      <c r="F58" s="6">
        <v>7.6999999999999999E-2</v>
      </c>
      <c r="G58" s="6">
        <v>5.2000000000000005E-2</v>
      </c>
      <c r="H58" s="2">
        <v>1.4999999999999999E-2</v>
      </c>
    </row>
    <row r="59" spans="2:8" x14ac:dyDescent="0.25">
      <c r="B59" s="3">
        <v>4501</v>
      </c>
      <c r="C59" s="6">
        <v>8.4000000000000005E-2</v>
      </c>
      <c r="D59" s="6">
        <v>3.3000000000000002E-2</v>
      </c>
      <c r="E59" s="6">
        <v>1.6E-2</v>
      </c>
      <c r="F59" s="6">
        <v>7.8E-2</v>
      </c>
      <c r="G59" s="6">
        <v>5.2999999999999999E-2</v>
      </c>
      <c r="H59" s="2">
        <v>1.6E-2</v>
      </c>
    </row>
    <row r="60" spans="2:8" x14ac:dyDescent="0.25">
      <c r="B60" s="3">
        <v>4551</v>
      </c>
      <c r="C60" s="6">
        <v>8.5000000000000006E-2</v>
      </c>
      <c r="D60" s="6">
        <v>3.4000000000000002E-2</v>
      </c>
      <c r="E60" s="6">
        <v>1.6E-2</v>
      </c>
      <c r="F60" s="6">
        <v>0.08</v>
      </c>
      <c r="G60" s="6">
        <v>5.5E-2</v>
      </c>
      <c r="H60" s="2">
        <v>1.6E-2</v>
      </c>
    </row>
    <row r="61" spans="2:8" x14ac:dyDescent="0.25">
      <c r="B61" s="3">
        <v>4601</v>
      </c>
      <c r="C61" s="6">
        <v>8.6999999999999994E-2</v>
      </c>
      <c r="D61" s="6">
        <v>3.5000000000000003E-2</v>
      </c>
      <c r="E61" s="6">
        <v>1.6E-2</v>
      </c>
      <c r="F61" s="6">
        <v>8.1000000000000003E-2</v>
      </c>
      <c r="G61" s="6">
        <v>5.5999999999999994E-2</v>
      </c>
      <c r="H61" s="2">
        <v>1.6E-2</v>
      </c>
    </row>
    <row r="62" spans="2:8" x14ac:dyDescent="0.25">
      <c r="B62" s="3">
        <v>4651</v>
      </c>
      <c r="C62" s="6">
        <v>8.7999999999999995E-2</v>
      </c>
      <c r="D62" s="6">
        <v>3.5999999999999997E-2</v>
      </c>
      <c r="E62" s="6">
        <v>1.7000000000000001E-2</v>
      </c>
      <c r="F62" s="6">
        <v>8.3000000000000004E-2</v>
      </c>
      <c r="G62" s="6">
        <v>5.7999999999999996E-2</v>
      </c>
      <c r="H62" s="2">
        <v>1.7000000000000001E-2</v>
      </c>
    </row>
    <row r="63" spans="2:8" x14ac:dyDescent="0.25">
      <c r="B63" s="3">
        <v>4701</v>
      </c>
      <c r="C63" s="6">
        <v>8.8999999999999996E-2</v>
      </c>
      <c r="D63" s="6">
        <v>3.6999999999999998E-2</v>
      </c>
      <c r="E63" s="6">
        <v>1.7000000000000001E-2</v>
      </c>
      <c r="F63" s="6">
        <v>8.4000000000000005E-2</v>
      </c>
      <c r="G63" s="6">
        <v>5.9000000000000004E-2</v>
      </c>
      <c r="H63" s="2">
        <v>1.7000000000000001E-2</v>
      </c>
    </row>
    <row r="64" spans="2:8" x14ac:dyDescent="0.25">
      <c r="B64" s="3">
        <v>4751</v>
      </c>
      <c r="C64" s="6">
        <v>0.09</v>
      </c>
      <c r="D64" s="6">
        <v>3.7999999999999999E-2</v>
      </c>
      <c r="E64" s="6">
        <v>1.7999999999999999E-2</v>
      </c>
      <c r="F64" s="6">
        <v>8.5999999999999993E-2</v>
      </c>
      <c r="G64" s="6">
        <v>6.0999999999999999E-2</v>
      </c>
      <c r="H64" s="2">
        <v>1.7999999999999999E-2</v>
      </c>
    </row>
    <row r="65" spans="2:8" x14ac:dyDescent="0.25">
      <c r="B65" s="3">
        <v>4801</v>
      </c>
      <c r="C65" s="6">
        <v>9.1999999999999998E-2</v>
      </c>
      <c r="D65" s="6">
        <v>3.9E-2</v>
      </c>
      <c r="E65" s="6">
        <v>1.7999999999999999E-2</v>
      </c>
      <c r="F65" s="6">
        <v>8.6999999999999994E-2</v>
      </c>
      <c r="G65" s="6">
        <v>6.2E-2</v>
      </c>
      <c r="H65" s="2">
        <v>1.7999999999999999E-2</v>
      </c>
    </row>
    <row r="66" spans="2:8" x14ac:dyDescent="0.25">
      <c r="B66" s="3">
        <v>4851</v>
      </c>
      <c r="C66" s="6">
        <v>9.2999999999999999E-2</v>
      </c>
      <c r="D66" s="6">
        <v>0.04</v>
      </c>
      <c r="E66" s="6">
        <v>1.9E-2</v>
      </c>
      <c r="F66" s="6">
        <v>8.8999999999999996E-2</v>
      </c>
      <c r="G66" s="6">
        <v>6.4000000000000001E-2</v>
      </c>
      <c r="H66" s="2">
        <v>1.9E-2</v>
      </c>
    </row>
    <row r="67" spans="2:8" x14ac:dyDescent="0.25">
      <c r="B67" s="3">
        <v>4901</v>
      </c>
      <c r="C67" s="6">
        <v>9.4E-2</v>
      </c>
      <c r="D67" s="6">
        <v>4.1000000000000002E-2</v>
      </c>
      <c r="E67" s="6">
        <v>1.9E-2</v>
      </c>
      <c r="F67" s="6">
        <v>0.09</v>
      </c>
      <c r="G67" s="6">
        <v>6.5000000000000002E-2</v>
      </c>
      <c r="H67" s="2">
        <v>1.9E-2</v>
      </c>
    </row>
    <row r="68" spans="2:8" x14ac:dyDescent="0.25">
      <c r="B68" s="3">
        <v>4951</v>
      </c>
      <c r="C68" s="6">
        <v>9.5000000000000001E-2</v>
      </c>
      <c r="D68" s="6">
        <v>4.1000000000000002E-2</v>
      </c>
      <c r="E68" s="7">
        <v>0.02</v>
      </c>
      <c r="F68" s="7">
        <v>9.0999999999999998E-2</v>
      </c>
      <c r="G68" s="7">
        <v>6.7000000000000004E-2</v>
      </c>
      <c r="H68" s="2">
        <v>0.02</v>
      </c>
    </row>
    <row r="69" spans="2:8" x14ac:dyDescent="0.25">
      <c r="B69" s="3">
        <v>5001</v>
      </c>
      <c r="C69" s="7">
        <v>9.6000000000000002E-2</v>
      </c>
      <c r="D69" s="7">
        <v>4.2000000000000003E-2</v>
      </c>
      <c r="E69" s="7">
        <v>0.02</v>
      </c>
      <c r="F69" s="7">
        <v>9.1999999999999998E-2</v>
      </c>
      <c r="G69" s="7">
        <v>6.8000000000000005E-2</v>
      </c>
      <c r="H69" s="2">
        <v>0.02</v>
      </c>
    </row>
    <row r="70" spans="2:8" x14ac:dyDescent="0.25">
      <c r="B70" s="3">
        <v>5051</v>
      </c>
      <c r="C70" s="7">
        <v>9.6999999999999989E-2</v>
      </c>
      <c r="D70" s="7">
        <v>4.3999999999999997E-2</v>
      </c>
      <c r="E70" s="7">
        <v>2.1000000000000001E-2</v>
      </c>
      <c r="F70" s="7">
        <v>9.4E-2</v>
      </c>
      <c r="G70" s="7">
        <v>6.9000000000000006E-2</v>
      </c>
      <c r="H70" s="2">
        <v>2.1000000000000001E-2</v>
      </c>
    </row>
    <row r="71" spans="2:8" x14ac:dyDescent="0.25">
      <c r="B71" s="3">
        <v>5101</v>
      </c>
      <c r="C71" s="7">
        <v>9.8000000000000004E-2</v>
      </c>
      <c r="D71" s="7">
        <v>4.4999999999999998E-2</v>
      </c>
      <c r="E71" s="7">
        <v>2.1000000000000001E-2</v>
      </c>
      <c r="F71" s="7">
        <v>9.6000000000000002E-2</v>
      </c>
      <c r="G71" s="7">
        <v>7.0999999999999994E-2</v>
      </c>
      <c r="H71" s="2">
        <v>2.1000000000000001E-2</v>
      </c>
    </row>
    <row r="72" spans="2:8" x14ac:dyDescent="0.25">
      <c r="B72" s="3">
        <v>5151</v>
      </c>
      <c r="C72" s="7">
        <v>9.9000000000000005E-2</v>
      </c>
      <c r="D72" s="7">
        <v>4.5999999999999999E-2</v>
      </c>
      <c r="E72" s="7">
        <v>2.1999999999999999E-2</v>
      </c>
      <c r="F72" s="7">
        <v>9.7000000000000003E-2</v>
      </c>
      <c r="G72" s="7">
        <v>7.2000000000000008E-2</v>
      </c>
      <c r="H72" s="2">
        <v>2.1999999999999999E-2</v>
      </c>
    </row>
    <row r="73" spans="2:8" x14ac:dyDescent="0.25">
      <c r="B73" s="3">
        <v>5201</v>
      </c>
      <c r="C73" s="7">
        <v>0.1</v>
      </c>
      <c r="D73" s="7">
        <v>4.5999999999999999E-2</v>
      </c>
      <c r="E73" s="7">
        <v>2.1999999999999999E-2</v>
      </c>
      <c r="F73" s="7">
        <v>9.9000000000000005E-2</v>
      </c>
      <c r="G73" s="7">
        <v>7.400000000000001E-2</v>
      </c>
      <c r="H73" s="2">
        <v>2.1999999999999999E-2</v>
      </c>
    </row>
    <row r="74" spans="2:8" x14ac:dyDescent="0.25">
      <c r="B74" s="3">
        <v>5251</v>
      </c>
      <c r="C74" s="7">
        <v>0.10099999999999999</v>
      </c>
      <c r="D74" s="7">
        <v>4.8000000000000001E-2</v>
      </c>
      <c r="E74" s="7">
        <v>2.3E-2</v>
      </c>
      <c r="F74" s="7">
        <v>0.1</v>
      </c>
      <c r="G74" s="7">
        <v>7.4999999999999997E-2</v>
      </c>
      <c r="H74" s="2">
        <v>2.3E-2</v>
      </c>
    </row>
    <row r="75" spans="2:8" x14ac:dyDescent="0.25">
      <c r="B75" s="3">
        <v>5301</v>
      </c>
      <c r="C75" s="7">
        <v>0.10199999999999999</v>
      </c>
      <c r="D75" s="7">
        <v>4.9000000000000002E-2</v>
      </c>
      <c r="E75" s="7">
        <v>2.3E-2</v>
      </c>
      <c r="F75" s="7">
        <v>0.10199999999999999</v>
      </c>
      <c r="G75" s="7">
        <v>7.6999999999999999E-2</v>
      </c>
      <c r="H75" s="2">
        <v>2.3E-2</v>
      </c>
    </row>
    <row r="76" spans="2:8" x14ac:dyDescent="0.25">
      <c r="B76" s="3">
        <v>5351</v>
      </c>
      <c r="C76" s="7">
        <v>0.10300000000000001</v>
      </c>
      <c r="D76" s="7">
        <v>4.9000000000000002E-2</v>
      </c>
      <c r="E76" s="7">
        <v>2.3E-2</v>
      </c>
      <c r="F76" s="7">
        <v>0.10299999999999999</v>
      </c>
      <c r="G76" s="7">
        <v>7.8E-2</v>
      </c>
      <c r="H76" s="2">
        <v>2.3E-2</v>
      </c>
    </row>
    <row r="77" spans="2:8" x14ac:dyDescent="0.25">
      <c r="B77" s="3">
        <v>5401</v>
      </c>
      <c r="C77" s="7">
        <v>0.10400000000000001</v>
      </c>
      <c r="D77" s="7">
        <v>0.05</v>
      </c>
      <c r="E77" s="7">
        <v>2.4E-2</v>
      </c>
      <c r="F77" s="7">
        <v>0.104</v>
      </c>
      <c r="G77" s="7">
        <v>7.9000000000000001E-2</v>
      </c>
      <c r="H77" s="2">
        <v>2.4E-2</v>
      </c>
    </row>
    <row r="78" spans="2:8" x14ac:dyDescent="0.25">
      <c r="B78" s="3">
        <v>5451</v>
      </c>
      <c r="C78" s="7">
        <v>0.105</v>
      </c>
      <c r="D78" s="7">
        <v>5.0999999999999997E-2</v>
      </c>
      <c r="E78" s="7">
        <v>2.4E-2</v>
      </c>
      <c r="F78" s="7">
        <v>0.105</v>
      </c>
      <c r="G78" s="7">
        <v>0.08</v>
      </c>
      <c r="H78" s="2">
        <v>2.4E-2</v>
      </c>
    </row>
    <row r="79" spans="2:8" x14ac:dyDescent="0.25">
      <c r="B79" s="3">
        <v>5501</v>
      </c>
      <c r="C79" s="7">
        <v>0.106</v>
      </c>
      <c r="D79" s="7">
        <v>5.1999999999999998E-2</v>
      </c>
      <c r="E79" s="7">
        <v>2.5000000000000001E-2</v>
      </c>
      <c r="F79" s="7">
        <v>0.106</v>
      </c>
      <c r="G79" s="7">
        <v>8.1000000000000003E-2</v>
      </c>
      <c r="H79" s="2">
        <v>2.5000000000000001E-2</v>
      </c>
    </row>
    <row r="80" spans="2:8" x14ac:dyDescent="0.25">
      <c r="B80" s="3">
        <v>5551</v>
      </c>
      <c r="C80" s="7">
        <v>0.107</v>
      </c>
      <c r="D80" s="7">
        <v>5.2999999999999999E-2</v>
      </c>
      <c r="E80" s="7">
        <v>2.5999999999999999E-2</v>
      </c>
      <c r="F80" s="7">
        <v>0.107</v>
      </c>
      <c r="G80" s="7">
        <v>8.199999999999999E-2</v>
      </c>
      <c r="H80" s="2">
        <v>2.5999999999999999E-2</v>
      </c>
    </row>
    <row r="81" spans="2:8" x14ac:dyDescent="0.25">
      <c r="B81" s="3">
        <v>5601</v>
      </c>
      <c r="C81" s="7">
        <v>0.10800000000000001</v>
      </c>
      <c r="D81" s="7">
        <v>5.3999999999999999E-2</v>
      </c>
      <c r="E81" s="7">
        <v>2.5999999999999999E-2</v>
      </c>
      <c r="F81" s="7">
        <v>0.108</v>
      </c>
      <c r="G81" s="7">
        <v>8.199999999999999E-2</v>
      </c>
      <c r="H81" s="2">
        <v>2.5999999999999999E-2</v>
      </c>
    </row>
    <row r="82" spans="2:8" x14ac:dyDescent="0.25">
      <c r="B82" s="3">
        <v>5651</v>
      </c>
      <c r="C82" s="7">
        <v>0.109</v>
      </c>
      <c r="D82" s="7">
        <v>5.3999999999999999E-2</v>
      </c>
      <c r="E82" s="7">
        <v>2.7E-2</v>
      </c>
      <c r="F82" s="7">
        <v>0.109</v>
      </c>
      <c r="G82" s="7">
        <v>8.3000000000000004E-2</v>
      </c>
      <c r="H82" s="2">
        <v>2.7E-2</v>
      </c>
    </row>
    <row r="83" spans="2:8" x14ac:dyDescent="0.25">
      <c r="B83" s="3">
        <v>5701</v>
      </c>
      <c r="C83" s="7">
        <v>0.11</v>
      </c>
      <c r="D83" s="7">
        <v>5.5E-2</v>
      </c>
      <c r="E83" s="7">
        <v>2.8000000000000001E-2</v>
      </c>
      <c r="F83" s="7">
        <v>0.109</v>
      </c>
      <c r="G83" s="7">
        <v>8.4000000000000005E-2</v>
      </c>
      <c r="H83" s="2">
        <v>2.8000000000000001E-2</v>
      </c>
    </row>
    <row r="84" spans="2:8" x14ac:dyDescent="0.25">
      <c r="B84" s="3">
        <v>5751</v>
      </c>
      <c r="C84" s="7">
        <v>0.111</v>
      </c>
      <c r="D84" s="7">
        <v>5.6000000000000001E-2</v>
      </c>
      <c r="E84" s="7">
        <v>2.9000000000000001E-2</v>
      </c>
      <c r="F84" s="7">
        <v>0.11</v>
      </c>
      <c r="G84" s="7">
        <v>8.5000000000000006E-2</v>
      </c>
      <c r="H84" s="2">
        <v>2.9000000000000001E-2</v>
      </c>
    </row>
    <row r="85" spans="2:8" x14ac:dyDescent="0.25">
      <c r="B85" s="3">
        <v>5801</v>
      </c>
      <c r="C85" s="7">
        <v>0.11199999999999999</v>
      </c>
      <c r="D85" s="7">
        <v>5.7000000000000002E-2</v>
      </c>
      <c r="E85" s="7">
        <v>2.9000000000000001E-2</v>
      </c>
      <c r="F85" s="7">
        <v>0.111</v>
      </c>
      <c r="G85" s="7">
        <v>8.5999999999999993E-2</v>
      </c>
      <c r="H85" s="2">
        <v>2.9000000000000001E-2</v>
      </c>
    </row>
    <row r="86" spans="2:8" x14ac:dyDescent="0.25">
      <c r="B86" s="3">
        <v>5851</v>
      </c>
      <c r="C86" s="7">
        <v>0.113</v>
      </c>
      <c r="D86" s="7">
        <v>5.8000000000000003E-2</v>
      </c>
      <c r="E86" s="7">
        <v>0.03</v>
      </c>
      <c r="F86" s="7">
        <v>0.111</v>
      </c>
      <c r="G86" s="7">
        <v>8.6999999999999994E-2</v>
      </c>
      <c r="H86" s="2">
        <v>0.03</v>
      </c>
    </row>
    <row r="87" spans="2:8" x14ac:dyDescent="0.25">
      <c r="B87" s="3">
        <v>5901</v>
      </c>
      <c r="C87" s="7">
        <v>0.114</v>
      </c>
      <c r="D87" s="7">
        <v>5.8000000000000003E-2</v>
      </c>
      <c r="E87" s="7">
        <v>3.1E-2</v>
      </c>
      <c r="F87" s="7">
        <v>0.112</v>
      </c>
      <c r="G87" s="7">
        <v>8.8000000000000009E-2</v>
      </c>
      <c r="H87" s="2">
        <v>3.1E-2</v>
      </c>
    </row>
    <row r="88" spans="2:8" x14ac:dyDescent="0.25">
      <c r="B88" s="3">
        <v>5951</v>
      </c>
      <c r="C88" s="7">
        <v>0.115</v>
      </c>
      <c r="D88" s="7">
        <v>5.8999999999999997E-2</v>
      </c>
      <c r="E88" s="7">
        <v>3.2000000000000001E-2</v>
      </c>
      <c r="F88" s="7">
        <v>0.113</v>
      </c>
      <c r="G88" s="7">
        <v>8.900000000000001E-2</v>
      </c>
      <c r="H88" s="2">
        <v>3.2000000000000001E-2</v>
      </c>
    </row>
    <row r="89" spans="2:8" x14ac:dyDescent="0.25">
      <c r="B89" s="3">
        <v>6001</v>
      </c>
      <c r="C89" s="7">
        <v>0.11599999999999999</v>
      </c>
      <c r="D89" s="7">
        <v>0.06</v>
      </c>
      <c r="E89" s="7">
        <v>3.2000000000000001E-2</v>
      </c>
      <c r="F89" s="7">
        <v>0.114</v>
      </c>
      <c r="G89" s="7">
        <v>8.900000000000001E-2</v>
      </c>
      <c r="H89" s="2">
        <v>3.2000000000000001E-2</v>
      </c>
    </row>
    <row r="90" spans="2:8" x14ac:dyDescent="0.25">
      <c r="B90" s="3">
        <v>6051</v>
      </c>
      <c r="C90" s="7">
        <v>0.11699999999999999</v>
      </c>
      <c r="D90" s="7">
        <v>6.0999999999999999E-2</v>
      </c>
      <c r="E90" s="7">
        <v>3.3000000000000002E-2</v>
      </c>
      <c r="F90" s="7">
        <v>0.114</v>
      </c>
      <c r="G90" s="7">
        <v>0.09</v>
      </c>
      <c r="H90" s="2">
        <v>3.3000000000000002E-2</v>
      </c>
    </row>
    <row r="91" spans="2:8" x14ac:dyDescent="0.25">
      <c r="B91" s="3">
        <v>6101</v>
      </c>
      <c r="C91" s="7">
        <v>0.11800000000000001</v>
      </c>
      <c r="D91" s="7">
        <v>6.0999999999999999E-2</v>
      </c>
      <c r="E91" s="7">
        <v>3.4000000000000002E-2</v>
      </c>
      <c r="F91" s="7">
        <v>0.115</v>
      </c>
      <c r="G91" s="7">
        <v>9.0999999999999998E-2</v>
      </c>
      <c r="H91" s="2">
        <v>3.4000000000000002E-2</v>
      </c>
    </row>
    <row r="92" spans="2:8" x14ac:dyDescent="0.25">
      <c r="B92" s="3">
        <v>6151</v>
      </c>
      <c r="C92" s="7">
        <v>0.11800000000000001</v>
      </c>
      <c r="D92" s="7">
        <v>6.2E-2</v>
      </c>
      <c r="E92" s="7">
        <v>3.5000000000000003E-2</v>
      </c>
      <c r="F92" s="7">
        <v>0.11600000000000001</v>
      </c>
      <c r="G92" s="7">
        <v>9.1999999999999998E-2</v>
      </c>
      <c r="H92" s="2">
        <v>3.5000000000000003E-2</v>
      </c>
    </row>
    <row r="93" spans="2:8" x14ac:dyDescent="0.25">
      <c r="B93" s="3">
        <v>6201</v>
      </c>
      <c r="C93" s="7">
        <v>0.12</v>
      </c>
      <c r="D93" s="7">
        <v>6.4000000000000001E-2</v>
      </c>
      <c r="E93" s="7">
        <v>3.5999999999999997E-2</v>
      </c>
      <c r="F93" s="7">
        <v>0.11600000000000001</v>
      </c>
      <c r="G93" s="7">
        <v>9.3000000000000013E-2</v>
      </c>
      <c r="H93" s="2">
        <v>3.5999999999999997E-2</v>
      </c>
    </row>
    <row r="94" spans="2:8" x14ac:dyDescent="0.25">
      <c r="B94" s="3">
        <v>6251</v>
      </c>
      <c r="C94" s="7">
        <v>0.12</v>
      </c>
      <c r="D94" s="7">
        <v>6.5000000000000002E-2</v>
      </c>
      <c r="E94" s="7">
        <v>3.6999999999999998E-2</v>
      </c>
      <c r="F94" s="7">
        <v>0.11700000000000001</v>
      </c>
      <c r="G94" s="7">
        <v>9.4E-2</v>
      </c>
      <c r="H94" s="2">
        <v>3.6999999999999998E-2</v>
      </c>
    </row>
    <row r="95" spans="2:8" x14ac:dyDescent="0.25">
      <c r="B95" s="3">
        <v>6301</v>
      </c>
      <c r="C95" s="7">
        <v>0.121</v>
      </c>
      <c r="D95" s="7">
        <v>6.6000000000000003E-2</v>
      </c>
      <c r="E95" s="7">
        <v>3.6999999999999998E-2</v>
      </c>
      <c r="F95" s="7">
        <v>0.11799999999999999</v>
      </c>
      <c r="G95" s="7">
        <v>9.4E-2</v>
      </c>
      <c r="H95" s="2">
        <v>3.6999999999999998E-2</v>
      </c>
    </row>
    <row r="96" spans="2:8" x14ac:dyDescent="0.25">
      <c r="B96" s="3">
        <v>6351</v>
      </c>
      <c r="C96" s="7">
        <v>0.122</v>
      </c>
      <c r="D96" s="7">
        <v>6.7000000000000004E-2</v>
      </c>
      <c r="E96" s="7">
        <v>3.7999999999999999E-2</v>
      </c>
      <c r="F96" s="7">
        <v>0.11899999999999999</v>
      </c>
      <c r="G96" s="7">
        <v>9.5000000000000001E-2</v>
      </c>
      <c r="H96" s="2">
        <v>3.7999999999999999E-2</v>
      </c>
    </row>
    <row r="97" spans="2:8" x14ac:dyDescent="0.25">
      <c r="B97" s="3">
        <v>6401</v>
      </c>
      <c r="C97" s="7">
        <v>0.12300000000000001</v>
      </c>
      <c r="D97" s="7">
        <v>6.8000000000000005E-2</v>
      </c>
      <c r="E97" s="7">
        <v>3.9E-2</v>
      </c>
      <c r="F97" s="7">
        <v>0.11899999999999999</v>
      </c>
      <c r="G97" s="7">
        <v>9.6000000000000002E-2</v>
      </c>
      <c r="H97" s="2">
        <v>3.9E-2</v>
      </c>
    </row>
    <row r="98" spans="2:8" x14ac:dyDescent="0.25">
      <c r="B98" s="3">
        <v>6451</v>
      </c>
      <c r="C98" s="7">
        <v>0.124</v>
      </c>
      <c r="D98" s="7">
        <v>6.9000000000000006E-2</v>
      </c>
      <c r="E98" s="7">
        <v>0.04</v>
      </c>
      <c r="F98" s="7">
        <v>0.12</v>
      </c>
      <c r="G98" s="7">
        <v>9.6999999999999989E-2</v>
      </c>
      <c r="H98" s="2">
        <v>0.04</v>
      </c>
    </row>
    <row r="99" spans="2:8" x14ac:dyDescent="0.25">
      <c r="B99" s="3">
        <v>6501</v>
      </c>
      <c r="C99" s="7">
        <v>0.125</v>
      </c>
      <c r="D99" s="7">
        <v>7.0000000000000007E-2</v>
      </c>
      <c r="E99" s="7">
        <v>0.04</v>
      </c>
      <c r="F99" s="7">
        <v>0.121</v>
      </c>
      <c r="G99" s="7">
        <v>9.8000000000000004E-2</v>
      </c>
      <c r="H99" s="2">
        <v>0.04</v>
      </c>
    </row>
    <row r="100" spans="2:8" x14ac:dyDescent="0.25">
      <c r="B100" s="3">
        <v>6551</v>
      </c>
      <c r="C100" s="7">
        <v>0.125</v>
      </c>
      <c r="D100" s="7">
        <v>7.0999999999999994E-2</v>
      </c>
      <c r="E100" s="7">
        <v>4.1000000000000002E-2</v>
      </c>
      <c r="F100" s="7">
        <v>0.121</v>
      </c>
      <c r="G100" s="7">
        <v>9.8000000000000004E-2</v>
      </c>
      <c r="H100" s="2">
        <v>4.1000000000000002E-2</v>
      </c>
    </row>
    <row r="101" spans="2:8" x14ac:dyDescent="0.25">
      <c r="B101" s="3">
        <v>6601</v>
      </c>
      <c r="C101" s="7">
        <v>0.126</v>
      </c>
      <c r="D101" s="7">
        <v>7.0999999999999994E-2</v>
      </c>
      <c r="E101" s="7">
        <v>4.2000000000000003E-2</v>
      </c>
      <c r="F101" s="7">
        <v>0.122</v>
      </c>
      <c r="G101" s="7">
        <v>9.9000000000000005E-2</v>
      </c>
      <c r="H101" s="2">
        <v>4.2000000000000003E-2</v>
      </c>
    </row>
    <row r="102" spans="2:8" x14ac:dyDescent="0.25">
      <c r="B102" s="3">
        <v>6651</v>
      </c>
      <c r="C102" s="7">
        <v>0.127</v>
      </c>
      <c r="D102" s="7">
        <v>7.2999999999999995E-2</v>
      </c>
      <c r="E102" s="7">
        <v>4.2999999999999997E-2</v>
      </c>
      <c r="F102" s="7">
        <v>0.123</v>
      </c>
      <c r="G102" s="7">
        <v>0.1</v>
      </c>
      <c r="H102" s="2">
        <v>4.2999999999999997E-2</v>
      </c>
    </row>
    <row r="103" spans="2:8" x14ac:dyDescent="0.25">
      <c r="B103" s="3">
        <v>6701</v>
      </c>
      <c r="C103" s="7">
        <v>0.128</v>
      </c>
      <c r="D103" s="7">
        <v>7.2999999999999995E-2</v>
      </c>
      <c r="E103" s="7">
        <v>4.2999999999999997E-2</v>
      </c>
      <c r="F103" s="7">
        <v>0.123</v>
      </c>
      <c r="G103" s="7">
        <v>0.10099999999999999</v>
      </c>
      <c r="H103" s="2">
        <v>4.3999999999999997E-2</v>
      </c>
    </row>
    <row r="104" spans="2:8" x14ac:dyDescent="0.25">
      <c r="B104" s="3">
        <v>6751</v>
      </c>
      <c r="C104" s="7">
        <v>0.129</v>
      </c>
      <c r="D104" s="7">
        <v>7.3999999999999996E-2</v>
      </c>
      <c r="E104" s="7">
        <v>4.3999999999999997E-2</v>
      </c>
      <c r="F104" s="7">
        <v>0.124</v>
      </c>
      <c r="G104" s="7">
        <v>0.10099999999999999</v>
      </c>
      <c r="H104" s="2">
        <v>4.4999999999999998E-2</v>
      </c>
    </row>
    <row r="105" spans="2:8" x14ac:dyDescent="0.25">
      <c r="B105" s="3">
        <v>6801</v>
      </c>
      <c r="C105" s="7">
        <v>0.129</v>
      </c>
      <c r="D105" s="7">
        <v>7.4999999999999997E-2</v>
      </c>
      <c r="E105" s="7">
        <v>4.4999999999999998E-2</v>
      </c>
      <c r="F105" s="7">
        <v>0.125</v>
      </c>
      <c r="G105" s="7">
        <v>0.10199999999999999</v>
      </c>
      <c r="H105" s="2">
        <v>4.5999999999999999E-2</v>
      </c>
    </row>
    <row r="106" spans="2:8" x14ac:dyDescent="0.25">
      <c r="B106" s="3">
        <v>6851</v>
      </c>
      <c r="C106" s="7">
        <v>0.13</v>
      </c>
      <c r="D106" s="7">
        <v>7.5999999999999998E-2</v>
      </c>
      <c r="E106" s="7">
        <v>4.5999999999999999E-2</v>
      </c>
      <c r="F106" s="7">
        <v>0.125</v>
      </c>
      <c r="G106" s="7">
        <v>0.10300000000000001</v>
      </c>
      <c r="H106" s="2">
        <v>4.7E-2</v>
      </c>
    </row>
    <row r="107" spans="2:8" x14ac:dyDescent="0.25">
      <c r="B107" s="3">
        <v>6901</v>
      </c>
      <c r="C107" s="7">
        <v>0.13100000000000001</v>
      </c>
      <c r="D107" s="7">
        <v>7.6999999999999999E-2</v>
      </c>
      <c r="E107" s="7">
        <v>4.5999999999999999E-2</v>
      </c>
      <c r="F107" s="7">
        <v>0.126</v>
      </c>
      <c r="G107" s="7">
        <v>0.10400000000000001</v>
      </c>
      <c r="H107" s="2">
        <v>4.7E-2</v>
      </c>
    </row>
    <row r="108" spans="2:8" x14ac:dyDescent="0.25">
      <c r="B108" s="3">
        <v>6951</v>
      </c>
      <c r="C108" s="7">
        <v>0.13200000000000001</v>
      </c>
      <c r="D108" s="7">
        <v>7.8E-2</v>
      </c>
      <c r="E108" s="7">
        <v>4.7E-2</v>
      </c>
      <c r="F108" s="7">
        <v>0.126</v>
      </c>
      <c r="G108" s="7">
        <v>0.10400000000000001</v>
      </c>
      <c r="H108" s="2">
        <v>4.8000000000000001E-2</v>
      </c>
    </row>
    <row r="109" spans="2:8" x14ac:dyDescent="0.25">
      <c r="B109" s="3">
        <v>7001</v>
      </c>
      <c r="C109" s="7">
        <v>0.13200000000000001</v>
      </c>
      <c r="D109" s="7">
        <v>7.9000000000000001E-2</v>
      </c>
      <c r="E109" s="7">
        <v>4.8000000000000001E-2</v>
      </c>
      <c r="F109" s="7">
        <v>0.127</v>
      </c>
      <c r="G109" s="7">
        <v>0.105</v>
      </c>
      <c r="H109" s="2">
        <v>4.9000000000000002E-2</v>
      </c>
    </row>
    <row r="110" spans="2:8" x14ac:dyDescent="0.25">
      <c r="B110" s="3">
        <v>7051</v>
      </c>
      <c r="C110" s="7">
        <v>0.13300000000000001</v>
      </c>
      <c r="D110" s="7">
        <v>0.08</v>
      </c>
      <c r="E110" s="7">
        <v>4.8000000000000001E-2</v>
      </c>
      <c r="F110" s="7">
        <v>0.128</v>
      </c>
      <c r="G110" s="7">
        <v>0.106</v>
      </c>
      <c r="H110" s="2">
        <v>0.05</v>
      </c>
    </row>
    <row r="111" spans="2:8" x14ac:dyDescent="0.25">
      <c r="B111" s="3">
        <v>7101</v>
      </c>
      <c r="C111" s="7">
        <v>0.13400000000000001</v>
      </c>
      <c r="D111" s="7">
        <v>8.1000000000000003E-2</v>
      </c>
      <c r="E111" s="7">
        <v>4.9000000000000002E-2</v>
      </c>
      <c r="F111" s="7">
        <v>0.128</v>
      </c>
      <c r="G111" s="7">
        <v>0.107</v>
      </c>
      <c r="H111" s="2">
        <v>0.05</v>
      </c>
    </row>
    <row r="112" spans="2:8" x14ac:dyDescent="0.25">
      <c r="B112" s="3">
        <v>7151</v>
      </c>
      <c r="C112" s="7">
        <v>0.13500000000000001</v>
      </c>
      <c r="D112" s="7">
        <v>8.2000000000000003E-2</v>
      </c>
      <c r="E112" s="7">
        <v>0.05</v>
      </c>
      <c r="F112" s="7">
        <v>0.129</v>
      </c>
      <c r="G112" s="7">
        <v>0.107</v>
      </c>
      <c r="H112" s="2">
        <v>5.0999999999999997E-2</v>
      </c>
    </row>
    <row r="113" spans="2:8" x14ac:dyDescent="0.25">
      <c r="B113" s="3">
        <v>7201</v>
      </c>
      <c r="C113" s="7">
        <v>0.13500000000000001</v>
      </c>
      <c r="D113" s="7">
        <v>8.2000000000000003E-2</v>
      </c>
      <c r="E113" s="7">
        <v>5.0999999999999997E-2</v>
      </c>
      <c r="F113" s="7">
        <v>0.13</v>
      </c>
      <c r="G113" s="7">
        <v>0.10800000000000001</v>
      </c>
      <c r="H113" s="2">
        <v>5.1999999999999998E-2</v>
      </c>
    </row>
    <row r="114" spans="2:8" x14ac:dyDescent="0.25">
      <c r="B114" s="3">
        <v>7251</v>
      </c>
      <c r="C114" s="7">
        <v>0.13600000000000001</v>
      </c>
      <c r="D114" s="7">
        <v>8.3000000000000004E-2</v>
      </c>
      <c r="E114" s="7">
        <v>5.1999999999999998E-2</v>
      </c>
      <c r="F114" s="7">
        <v>0.13</v>
      </c>
      <c r="G114" s="7">
        <v>0.109</v>
      </c>
      <c r="H114" s="2">
        <v>5.2999999999999999E-2</v>
      </c>
    </row>
    <row r="115" spans="2:8" x14ac:dyDescent="0.25">
      <c r="B115" s="3">
        <v>7301</v>
      </c>
      <c r="C115" s="7">
        <v>0.13699999999999998</v>
      </c>
      <c r="D115" s="7">
        <v>8.4000000000000005E-2</v>
      </c>
      <c r="E115" s="7">
        <v>5.2999999999999999E-2</v>
      </c>
      <c r="F115" s="7">
        <v>0.13100000000000001</v>
      </c>
      <c r="G115" s="7">
        <v>0.11</v>
      </c>
      <c r="H115" s="2">
        <v>5.3999999999999999E-2</v>
      </c>
    </row>
    <row r="116" spans="2:8" x14ac:dyDescent="0.25">
      <c r="B116" s="3">
        <v>7351</v>
      </c>
      <c r="C116" s="7">
        <v>0.13699999999999998</v>
      </c>
      <c r="D116" s="7">
        <v>8.5000000000000006E-2</v>
      </c>
      <c r="E116" s="7">
        <v>5.3999999999999999E-2</v>
      </c>
      <c r="F116" s="7">
        <v>0.13100000000000001</v>
      </c>
      <c r="G116" s="7">
        <v>0.11</v>
      </c>
      <c r="H116" s="2">
        <v>5.5E-2</v>
      </c>
    </row>
    <row r="117" spans="2:8" x14ac:dyDescent="0.25">
      <c r="B117" s="3">
        <v>7401</v>
      </c>
      <c r="C117" s="7">
        <v>0.13800000000000001</v>
      </c>
      <c r="D117" s="7">
        <v>8.5999999999999993E-2</v>
      </c>
      <c r="E117" s="7">
        <v>5.5E-2</v>
      </c>
      <c r="F117" s="7">
        <v>0.13200000000000001</v>
      </c>
      <c r="G117" s="7">
        <v>0.111</v>
      </c>
      <c r="H117" s="2">
        <v>5.6000000000000001E-2</v>
      </c>
    </row>
    <row r="118" spans="2:8" x14ac:dyDescent="0.25">
      <c r="B118" s="3">
        <v>7451</v>
      </c>
      <c r="C118" s="7">
        <v>0.13800000000000001</v>
      </c>
      <c r="D118" s="7">
        <v>8.5999999999999993E-2</v>
      </c>
      <c r="E118" s="7">
        <v>5.6000000000000001E-2</v>
      </c>
      <c r="F118" s="7">
        <v>0.13300000000000001</v>
      </c>
      <c r="G118" s="7">
        <v>0.11199999999999999</v>
      </c>
      <c r="H118" s="2">
        <v>5.7000000000000002E-2</v>
      </c>
    </row>
    <row r="119" spans="2:8" x14ac:dyDescent="0.25">
      <c r="B119" s="3">
        <v>7501</v>
      </c>
      <c r="C119" s="7">
        <v>0.13900000000000001</v>
      </c>
      <c r="D119" s="7">
        <v>8.6999999999999994E-2</v>
      </c>
      <c r="E119" s="7">
        <v>5.7000000000000002E-2</v>
      </c>
      <c r="F119" s="7">
        <v>0.13300000000000001</v>
      </c>
      <c r="G119" s="7">
        <v>0.11199999999999999</v>
      </c>
      <c r="H119" s="2">
        <v>5.8000000000000003E-2</v>
      </c>
    </row>
    <row r="120" spans="2:8" x14ac:dyDescent="0.25">
      <c r="B120" s="3">
        <v>7551</v>
      </c>
      <c r="C120" s="7">
        <v>0.14000000000000001</v>
      </c>
      <c r="D120" s="7">
        <v>8.7999999999999995E-2</v>
      </c>
      <c r="E120" s="7">
        <v>5.8000000000000003E-2</v>
      </c>
      <c r="F120" s="7">
        <v>0.13400000000000001</v>
      </c>
      <c r="G120" s="7">
        <v>0.113</v>
      </c>
      <c r="H120" s="2">
        <v>5.8999999999999997E-2</v>
      </c>
    </row>
    <row r="121" spans="2:8" x14ac:dyDescent="0.25">
      <c r="B121" s="3">
        <v>7601</v>
      </c>
      <c r="C121" s="7">
        <v>0.14000000000000001</v>
      </c>
      <c r="D121" s="7">
        <v>8.8999999999999996E-2</v>
      </c>
      <c r="E121" s="7">
        <v>5.8999999999999997E-2</v>
      </c>
      <c r="F121" s="7">
        <v>0.13400000000000001</v>
      </c>
      <c r="G121" s="7">
        <v>0.114</v>
      </c>
      <c r="H121" s="2">
        <v>0.06</v>
      </c>
    </row>
    <row r="122" spans="2:8" x14ac:dyDescent="0.25">
      <c r="B122" s="3">
        <v>7651</v>
      </c>
      <c r="C122" s="7">
        <v>0.14099999999999999</v>
      </c>
      <c r="D122" s="7">
        <v>8.8999999999999996E-2</v>
      </c>
      <c r="E122" s="7">
        <v>0.06</v>
      </c>
      <c r="F122" s="7">
        <v>0.13500000000000001</v>
      </c>
      <c r="G122" s="7">
        <v>0.114</v>
      </c>
      <c r="H122" s="2">
        <v>6.0999999999999999E-2</v>
      </c>
    </row>
    <row r="123" spans="2:8" x14ac:dyDescent="0.25">
      <c r="B123" s="3">
        <v>7701</v>
      </c>
      <c r="C123" s="7">
        <v>0.14099999999999999</v>
      </c>
      <c r="D123" s="7">
        <v>0.09</v>
      </c>
      <c r="E123" s="7">
        <v>6.0999999999999999E-2</v>
      </c>
      <c r="F123" s="7">
        <v>0.13500000000000001</v>
      </c>
      <c r="G123" s="7">
        <v>0.115</v>
      </c>
      <c r="H123" s="2">
        <v>6.2E-2</v>
      </c>
    </row>
    <row r="124" spans="2:8" x14ac:dyDescent="0.25">
      <c r="B124" s="3">
        <v>7751</v>
      </c>
      <c r="C124" s="7">
        <v>0.14199999999999999</v>
      </c>
      <c r="D124" s="7">
        <v>9.0999999999999998E-2</v>
      </c>
      <c r="E124" s="7">
        <v>6.0999999999999999E-2</v>
      </c>
      <c r="F124" s="7">
        <v>0.13600000000000001</v>
      </c>
      <c r="G124" s="7">
        <v>0.11599999999999999</v>
      </c>
      <c r="H124" s="2">
        <v>6.3E-2</v>
      </c>
    </row>
    <row r="125" spans="2:8" x14ac:dyDescent="0.25">
      <c r="B125" s="3">
        <v>7801</v>
      </c>
      <c r="C125" s="7">
        <v>0.14300000000000002</v>
      </c>
      <c r="D125" s="7">
        <v>9.1999999999999998E-2</v>
      </c>
      <c r="E125" s="7">
        <v>6.2E-2</v>
      </c>
      <c r="F125" s="7">
        <v>0.13700000000000001</v>
      </c>
      <c r="G125" s="7">
        <v>0.11599999999999999</v>
      </c>
      <c r="H125" s="2">
        <v>6.4000000000000001E-2</v>
      </c>
    </row>
    <row r="126" spans="2:8" x14ac:dyDescent="0.25">
      <c r="B126" s="3">
        <v>7851</v>
      </c>
      <c r="C126" s="7">
        <v>0.14400000000000002</v>
      </c>
      <c r="D126" s="7">
        <v>9.1999999999999998E-2</v>
      </c>
      <c r="E126" s="7">
        <v>6.3E-2</v>
      </c>
      <c r="F126" s="7">
        <v>0.13700000000000001</v>
      </c>
      <c r="G126" s="7">
        <v>0.11699999999999999</v>
      </c>
      <c r="H126" s="2">
        <v>6.5000000000000002E-2</v>
      </c>
    </row>
    <row r="127" spans="2:8" x14ac:dyDescent="0.25">
      <c r="B127" s="3">
        <v>7901</v>
      </c>
      <c r="C127" s="7">
        <v>0.14400000000000002</v>
      </c>
      <c r="D127" s="7">
        <v>9.2999999999999999E-2</v>
      </c>
      <c r="E127" s="7">
        <v>6.4000000000000001E-2</v>
      </c>
      <c r="F127" s="7">
        <v>0.13800000000000001</v>
      </c>
      <c r="G127" s="7">
        <v>0.11800000000000001</v>
      </c>
      <c r="H127" s="2">
        <v>6.6000000000000003E-2</v>
      </c>
    </row>
    <row r="128" spans="2:8" x14ac:dyDescent="0.25">
      <c r="B128" s="3">
        <v>7951</v>
      </c>
      <c r="C128" s="7">
        <v>0.14499999999999999</v>
      </c>
      <c r="D128" s="7">
        <v>9.4E-2</v>
      </c>
      <c r="E128" s="7">
        <v>6.5000000000000002E-2</v>
      </c>
      <c r="F128" s="7">
        <v>0.13800000000000001</v>
      </c>
      <c r="G128" s="7">
        <v>0.11800000000000001</v>
      </c>
      <c r="H128" s="2">
        <v>6.6000000000000003E-2</v>
      </c>
    </row>
    <row r="129" spans="2:8" x14ac:dyDescent="0.25">
      <c r="B129" s="3">
        <v>8001</v>
      </c>
      <c r="C129" s="7">
        <v>0.14599999999999999</v>
      </c>
      <c r="D129" s="7">
        <v>9.5000000000000001E-2</v>
      </c>
      <c r="E129" s="7">
        <v>6.6000000000000003E-2</v>
      </c>
      <c r="F129" s="7">
        <v>0.13900000000000001</v>
      </c>
      <c r="G129" s="7">
        <v>0.11900000000000001</v>
      </c>
      <c r="H129" s="2">
        <v>6.7000000000000004E-2</v>
      </c>
    </row>
    <row r="130" spans="2:8" x14ac:dyDescent="0.25">
      <c r="B130" s="3">
        <v>8051</v>
      </c>
      <c r="C130" s="7">
        <v>0.14599999999999999</v>
      </c>
      <c r="D130" s="7">
        <v>9.6000000000000002E-2</v>
      </c>
      <c r="E130" s="7">
        <v>6.7000000000000004E-2</v>
      </c>
      <c r="F130" s="7">
        <v>0.13900000000000001</v>
      </c>
      <c r="G130" s="7">
        <v>0.12</v>
      </c>
      <c r="H130" s="2">
        <v>6.8000000000000005E-2</v>
      </c>
    </row>
    <row r="131" spans="2:8" x14ac:dyDescent="0.25">
      <c r="B131" s="3">
        <v>8101</v>
      </c>
      <c r="C131" s="7">
        <v>0.14699999999999999</v>
      </c>
      <c r="D131" s="7">
        <v>9.6000000000000002E-2</v>
      </c>
      <c r="E131" s="7">
        <v>6.8000000000000005E-2</v>
      </c>
      <c r="F131" s="7">
        <v>0.14000000000000001</v>
      </c>
      <c r="G131" s="7">
        <v>0.12</v>
      </c>
      <c r="H131" s="2">
        <v>6.9000000000000006E-2</v>
      </c>
    </row>
    <row r="132" spans="2:8" x14ac:dyDescent="0.25">
      <c r="B132" s="3">
        <v>8151</v>
      </c>
      <c r="C132" s="7">
        <v>0.14800000000000002</v>
      </c>
      <c r="D132" s="7">
        <v>9.7000000000000003E-2</v>
      </c>
      <c r="E132" s="7">
        <v>6.8000000000000005E-2</v>
      </c>
      <c r="F132" s="7">
        <v>0.14000000000000001</v>
      </c>
      <c r="G132" s="7">
        <v>0.121</v>
      </c>
      <c r="H132" s="2">
        <v>7.0000000000000007E-2</v>
      </c>
    </row>
    <row r="133" spans="2:8" x14ac:dyDescent="0.25">
      <c r="B133" s="3">
        <v>8201</v>
      </c>
      <c r="C133" s="7">
        <v>0.14800000000000002</v>
      </c>
      <c r="D133" s="7">
        <v>9.8000000000000004E-2</v>
      </c>
      <c r="E133" s="7">
        <v>6.9000000000000006E-2</v>
      </c>
      <c r="F133" s="7">
        <v>0.14099999999999999</v>
      </c>
      <c r="G133" s="7">
        <v>0.122</v>
      </c>
      <c r="H133" s="2">
        <v>7.0999999999999994E-2</v>
      </c>
    </row>
    <row r="134" spans="2:8" x14ac:dyDescent="0.25">
      <c r="B134" s="3">
        <v>8251</v>
      </c>
      <c r="C134" s="7">
        <v>0.14899999999999999</v>
      </c>
      <c r="D134" s="7">
        <v>9.9000000000000005E-2</v>
      </c>
      <c r="E134" s="7">
        <v>7.0000000000000007E-2</v>
      </c>
      <c r="F134" s="7">
        <v>0.14099999999999999</v>
      </c>
      <c r="G134" s="7">
        <v>0.122</v>
      </c>
      <c r="H134" s="2">
        <v>7.0999999999999994E-2</v>
      </c>
    </row>
    <row r="135" spans="2:8" x14ac:dyDescent="0.25">
      <c r="B135" s="3">
        <v>8301</v>
      </c>
      <c r="C135" s="7">
        <v>0.15</v>
      </c>
      <c r="D135" s="7">
        <v>9.9000000000000005E-2</v>
      </c>
      <c r="E135" s="7">
        <v>7.0999999999999994E-2</v>
      </c>
      <c r="F135" s="7">
        <v>0.14199999999999999</v>
      </c>
      <c r="G135" s="7">
        <v>0.12300000000000001</v>
      </c>
      <c r="H135" s="2">
        <v>7.1999999999999995E-2</v>
      </c>
    </row>
    <row r="136" spans="2:8" x14ac:dyDescent="0.25">
      <c r="B136" s="3">
        <v>8351</v>
      </c>
      <c r="C136" s="7">
        <v>0.15</v>
      </c>
      <c r="D136" s="7">
        <v>0.1</v>
      </c>
      <c r="E136" s="7">
        <v>7.1999999999999995E-2</v>
      </c>
      <c r="F136" s="7">
        <v>0.14199999999999999</v>
      </c>
      <c r="G136" s="7">
        <v>0.12300000000000001</v>
      </c>
      <c r="H136" s="2">
        <v>7.2999999999999995E-2</v>
      </c>
    </row>
    <row r="137" spans="2:8" x14ac:dyDescent="0.25">
      <c r="B137" s="3">
        <v>8401</v>
      </c>
      <c r="C137" s="7">
        <v>0.151</v>
      </c>
      <c r="D137" s="7">
        <v>0.10100000000000001</v>
      </c>
      <c r="E137" s="7">
        <v>7.1999999999999995E-2</v>
      </c>
      <c r="F137" s="7">
        <v>0.14299999999999999</v>
      </c>
      <c r="G137" s="7">
        <v>0.124</v>
      </c>
      <c r="H137" s="2">
        <v>7.3999999999999996E-2</v>
      </c>
    </row>
    <row r="138" spans="2:8" x14ac:dyDescent="0.25">
      <c r="B138" s="3">
        <v>8451</v>
      </c>
      <c r="C138" s="7">
        <v>0.152</v>
      </c>
      <c r="D138" s="7">
        <v>0.10199999999999999</v>
      </c>
      <c r="E138" s="7">
        <v>7.2999999999999995E-2</v>
      </c>
      <c r="F138" s="7">
        <v>0.14299999999999999</v>
      </c>
      <c r="G138" s="7">
        <v>0.125</v>
      </c>
      <c r="H138" s="2">
        <v>7.4999999999999997E-2</v>
      </c>
    </row>
    <row r="139" spans="2:8" x14ac:dyDescent="0.25">
      <c r="B139" s="3">
        <v>8501</v>
      </c>
      <c r="C139" s="7">
        <v>0.152</v>
      </c>
      <c r="D139" s="7">
        <v>0.10199999999999999</v>
      </c>
      <c r="E139" s="7">
        <v>7.3999999999999996E-2</v>
      </c>
      <c r="F139" s="7">
        <v>0.14399999999999999</v>
      </c>
      <c r="G139" s="7">
        <v>0.125</v>
      </c>
      <c r="H139" s="2">
        <v>7.4999999999999997E-2</v>
      </c>
    </row>
    <row r="140" spans="2:8" x14ac:dyDescent="0.25">
      <c r="B140" s="3">
        <v>8551</v>
      </c>
      <c r="C140" s="7">
        <v>0.153</v>
      </c>
      <c r="D140" s="7">
        <v>0.10299999999999999</v>
      </c>
      <c r="E140" s="7">
        <v>7.4999999999999997E-2</v>
      </c>
      <c r="F140" s="7">
        <v>0.14399999999999999</v>
      </c>
      <c r="G140" s="7">
        <v>0.126</v>
      </c>
      <c r="H140" s="2">
        <v>7.5999999999999998E-2</v>
      </c>
    </row>
    <row r="141" spans="2:8" x14ac:dyDescent="0.25">
      <c r="B141" s="3">
        <v>8601</v>
      </c>
      <c r="C141" s="7">
        <v>0.153</v>
      </c>
      <c r="D141" s="7">
        <v>0.104</v>
      </c>
      <c r="E141" s="7">
        <v>7.4999999999999997E-2</v>
      </c>
      <c r="F141" s="7">
        <v>0.14499999999999999</v>
      </c>
      <c r="G141" s="7">
        <v>0.126</v>
      </c>
      <c r="H141" s="2">
        <v>7.6999999999999999E-2</v>
      </c>
    </row>
    <row r="142" spans="2:8" x14ac:dyDescent="0.25">
      <c r="B142" s="3">
        <v>8651</v>
      </c>
      <c r="C142" s="7">
        <v>0.154</v>
      </c>
      <c r="D142" s="7">
        <v>0.104</v>
      </c>
      <c r="E142" s="7">
        <v>7.5999999999999998E-2</v>
      </c>
      <c r="F142" s="7">
        <v>0.14499999999999999</v>
      </c>
      <c r="G142" s="7">
        <v>0.127</v>
      </c>
      <c r="H142" s="2">
        <v>7.6999999999999999E-2</v>
      </c>
    </row>
    <row r="143" spans="2:8" x14ac:dyDescent="0.25">
      <c r="B143" s="3">
        <v>8701</v>
      </c>
      <c r="C143" s="7">
        <v>0.155</v>
      </c>
      <c r="D143" s="7">
        <v>0.105</v>
      </c>
      <c r="E143" s="7">
        <v>7.6999999999999999E-2</v>
      </c>
      <c r="F143" s="7">
        <v>0.14599999999999999</v>
      </c>
      <c r="G143" s="7">
        <v>0.128</v>
      </c>
      <c r="H143" s="2">
        <v>7.8E-2</v>
      </c>
    </row>
    <row r="144" spans="2:8" x14ac:dyDescent="0.25">
      <c r="B144" s="3">
        <v>8751</v>
      </c>
      <c r="C144" s="7">
        <v>0.155</v>
      </c>
      <c r="D144" s="7">
        <v>0.106</v>
      </c>
      <c r="E144" s="7">
        <v>7.8E-2</v>
      </c>
      <c r="F144" s="7">
        <v>0.14599999999999999</v>
      </c>
      <c r="G144" s="7">
        <v>0.128</v>
      </c>
      <c r="H144" s="2">
        <v>7.9000000000000001E-2</v>
      </c>
    </row>
    <row r="145" spans="2:8" x14ac:dyDescent="0.25">
      <c r="B145" s="3">
        <v>8801</v>
      </c>
      <c r="C145" s="7">
        <v>0.156</v>
      </c>
      <c r="D145" s="7">
        <v>0.107</v>
      </c>
      <c r="E145" s="7">
        <v>7.8E-2</v>
      </c>
      <c r="F145" s="7">
        <v>0.14699999999999999</v>
      </c>
      <c r="G145" s="7">
        <v>0.129</v>
      </c>
      <c r="H145" s="2">
        <v>0.08</v>
      </c>
    </row>
    <row r="146" spans="2:8" x14ac:dyDescent="0.25">
      <c r="B146" s="3">
        <v>8851</v>
      </c>
      <c r="C146" s="7">
        <v>0.156</v>
      </c>
      <c r="D146" s="7">
        <v>0.107</v>
      </c>
      <c r="E146" s="7">
        <v>7.9000000000000001E-2</v>
      </c>
      <c r="F146" s="7">
        <v>0.14699999999999999</v>
      </c>
      <c r="G146" s="7">
        <v>0.129</v>
      </c>
      <c r="H146" s="2">
        <v>0.08</v>
      </c>
    </row>
    <row r="147" spans="2:8" x14ac:dyDescent="0.25">
      <c r="B147" s="3">
        <v>8901</v>
      </c>
      <c r="C147" s="7">
        <v>0.157</v>
      </c>
      <c r="D147" s="7">
        <v>0.108</v>
      </c>
      <c r="E147" s="7">
        <v>0.08</v>
      </c>
      <c r="F147" s="7">
        <v>0.14799999999999999</v>
      </c>
      <c r="G147" s="7">
        <v>0.13</v>
      </c>
      <c r="H147" s="2">
        <v>8.1000000000000003E-2</v>
      </c>
    </row>
    <row r="148" spans="2:8" x14ac:dyDescent="0.25">
      <c r="B148" s="3">
        <v>8951</v>
      </c>
      <c r="C148" s="7">
        <v>0.158</v>
      </c>
      <c r="D148" s="7">
        <v>0.109</v>
      </c>
      <c r="E148" s="7">
        <v>8.1000000000000003E-2</v>
      </c>
      <c r="F148" s="7">
        <v>0.14799999999999999</v>
      </c>
      <c r="G148" s="7">
        <v>0.13</v>
      </c>
      <c r="H148" s="2">
        <v>8.2000000000000003E-2</v>
      </c>
    </row>
    <row r="149" spans="2:8" x14ac:dyDescent="0.25">
      <c r="B149" s="3">
        <v>9001</v>
      </c>
      <c r="C149" s="7">
        <v>0.158</v>
      </c>
      <c r="D149" s="7">
        <v>0.11</v>
      </c>
      <c r="E149" s="7">
        <v>8.1000000000000003E-2</v>
      </c>
      <c r="F149" s="7">
        <v>0.14799999999999999</v>
      </c>
      <c r="G149" s="7">
        <v>0.13100000000000001</v>
      </c>
      <c r="H149" s="2">
        <v>8.3000000000000004E-2</v>
      </c>
    </row>
    <row r="150" spans="2:8" x14ac:dyDescent="0.25">
      <c r="B150" s="3">
        <v>9051</v>
      </c>
      <c r="C150" s="7">
        <v>0.159</v>
      </c>
      <c r="D150" s="7">
        <v>0.111</v>
      </c>
      <c r="E150" s="7">
        <v>8.2000000000000003E-2</v>
      </c>
      <c r="F150" s="7">
        <v>0.14899999999999999</v>
      </c>
      <c r="G150" s="7">
        <v>0.13100000000000001</v>
      </c>
      <c r="H150" s="2">
        <v>8.4000000000000005E-2</v>
      </c>
    </row>
    <row r="151" spans="2:8" x14ac:dyDescent="0.25">
      <c r="B151" s="3">
        <v>9101</v>
      </c>
      <c r="C151" s="7">
        <v>0.159</v>
      </c>
      <c r="D151" s="7">
        <v>0.111</v>
      </c>
      <c r="E151" s="7">
        <v>8.3000000000000004E-2</v>
      </c>
      <c r="F151" s="7">
        <v>0.14899999999999999</v>
      </c>
      <c r="G151" s="7">
        <v>0.13200000000000001</v>
      </c>
      <c r="H151" s="2">
        <v>8.4000000000000005E-2</v>
      </c>
    </row>
    <row r="152" spans="2:8" x14ac:dyDescent="0.25">
      <c r="B152" s="3">
        <v>9151</v>
      </c>
      <c r="C152" s="7">
        <v>0.16</v>
      </c>
      <c r="D152" s="7">
        <v>0.112</v>
      </c>
      <c r="E152" s="7">
        <v>8.4000000000000005E-2</v>
      </c>
      <c r="F152" s="7">
        <v>0.15</v>
      </c>
      <c r="G152" s="7">
        <v>0.13300000000000001</v>
      </c>
      <c r="H152" s="2">
        <v>8.5000000000000006E-2</v>
      </c>
    </row>
    <row r="153" spans="2:8" x14ac:dyDescent="0.25">
      <c r="B153" s="3">
        <v>9201</v>
      </c>
      <c r="C153" s="7">
        <v>0.161</v>
      </c>
      <c r="D153" s="7">
        <v>0.113</v>
      </c>
      <c r="E153" s="7">
        <v>8.4000000000000005E-2</v>
      </c>
      <c r="F153" s="7">
        <v>0.15</v>
      </c>
      <c r="G153" s="7">
        <v>0.13300000000000001</v>
      </c>
      <c r="H153" s="2">
        <v>8.5999999999999993E-2</v>
      </c>
    </row>
    <row r="154" spans="2:8" x14ac:dyDescent="0.25">
      <c r="B154" s="3">
        <v>9251</v>
      </c>
      <c r="C154" s="7">
        <v>0.161</v>
      </c>
      <c r="D154" s="7">
        <v>0.114</v>
      </c>
      <c r="E154" s="7">
        <v>8.5000000000000006E-2</v>
      </c>
      <c r="F154" s="7">
        <v>0.151</v>
      </c>
      <c r="G154" s="7">
        <v>0.13400000000000001</v>
      </c>
      <c r="H154" s="2">
        <v>8.6999999999999994E-2</v>
      </c>
    </row>
    <row r="155" spans="2:8" x14ac:dyDescent="0.25">
      <c r="B155" s="3">
        <v>9301</v>
      </c>
      <c r="C155" s="7">
        <v>0.16200000000000001</v>
      </c>
      <c r="D155" s="7">
        <v>0.114</v>
      </c>
      <c r="E155" s="7">
        <v>8.5999999999999993E-2</v>
      </c>
      <c r="F155" s="7">
        <v>0.151</v>
      </c>
      <c r="G155" s="7">
        <v>0.13400000000000001</v>
      </c>
      <c r="H155" s="2">
        <v>8.6999999999999994E-2</v>
      </c>
    </row>
    <row r="156" spans="2:8" x14ac:dyDescent="0.25">
      <c r="B156" s="3">
        <v>9351</v>
      </c>
      <c r="C156" s="7">
        <v>0.16300000000000001</v>
      </c>
      <c r="D156" s="7">
        <v>0.115</v>
      </c>
      <c r="E156" s="7">
        <v>8.6999999999999994E-2</v>
      </c>
      <c r="F156" s="7">
        <v>0.152</v>
      </c>
      <c r="G156" s="7">
        <v>0.13500000000000001</v>
      </c>
      <c r="H156" s="2">
        <v>8.7999999999999995E-2</v>
      </c>
    </row>
    <row r="157" spans="2:8" x14ac:dyDescent="0.25">
      <c r="B157" s="3">
        <v>9401</v>
      </c>
      <c r="C157" s="7">
        <v>0.16300000000000001</v>
      </c>
      <c r="D157" s="7">
        <v>0.11600000000000001</v>
      </c>
      <c r="E157" s="7">
        <v>8.7999999999999995E-2</v>
      </c>
      <c r="F157" s="7">
        <v>0.152</v>
      </c>
      <c r="G157" s="7">
        <v>0.13500000000000001</v>
      </c>
      <c r="H157" s="2">
        <v>8.8999999999999996E-2</v>
      </c>
    </row>
    <row r="158" spans="2:8" x14ac:dyDescent="0.25">
      <c r="B158" s="3">
        <v>9451</v>
      </c>
      <c r="C158" s="7">
        <v>0.16399999999999998</v>
      </c>
      <c r="D158" s="7">
        <v>0.11700000000000001</v>
      </c>
      <c r="E158" s="7">
        <v>8.7999999999999995E-2</v>
      </c>
      <c r="F158" s="7">
        <v>0.153</v>
      </c>
      <c r="G158" s="7">
        <v>0.13600000000000001</v>
      </c>
      <c r="H158" s="2">
        <v>0.09</v>
      </c>
    </row>
    <row r="159" spans="2:8" x14ac:dyDescent="0.25">
      <c r="B159" s="3">
        <v>9501</v>
      </c>
      <c r="C159" s="7">
        <v>0.16399999999999998</v>
      </c>
      <c r="D159" s="7">
        <v>0.11700000000000001</v>
      </c>
      <c r="E159" s="7">
        <v>8.8999999999999996E-2</v>
      </c>
      <c r="F159" s="7">
        <v>0.153</v>
      </c>
      <c r="G159" s="7">
        <v>0.13600000000000001</v>
      </c>
      <c r="H159" s="2">
        <v>0.09</v>
      </c>
    </row>
    <row r="160" spans="2:8" x14ac:dyDescent="0.25">
      <c r="B160" s="3">
        <v>9551</v>
      </c>
      <c r="C160" s="7">
        <v>0.16500000000000001</v>
      </c>
      <c r="D160" s="7">
        <v>0.11799999999999999</v>
      </c>
      <c r="E160" s="7">
        <v>0.09</v>
      </c>
      <c r="F160" s="7">
        <v>0.154</v>
      </c>
      <c r="G160" s="7">
        <v>0.13699999999999998</v>
      </c>
      <c r="H160" s="2">
        <v>9.0999999999999998E-2</v>
      </c>
    </row>
    <row r="161" spans="2:8" x14ac:dyDescent="0.25">
      <c r="B161" s="3">
        <v>9601</v>
      </c>
      <c r="C161" s="7">
        <v>0.16600000000000001</v>
      </c>
      <c r="D161" s="7">
        <v>0.11899999999999999</v>
      </c>
      <c r="E161" s="7">
        <v>9.0999999999999998E-2</v>
      </c>
      <c r="F161" s="7">
        <v>0.154</v>
      </c>
      <c r="G161" s="7">
        <v>0.13699999999999998</v>
      </c>
      <c r="H161" s="2">
        <v>9.1999999999999998E-2</v>
      </c>
    </row>
    <row r="162" spans="2:8" x14ac:dyDescent="0.25">
      <c r="B162" s="3">
        <v>9651</v>
      </c>
      <c r="C162" s="7">
        <v>0.16600000000000001</v>
      </c>
      <c r="D162" s="7">
        <v>0.12</v>
      </c>
      <c r="E162" s="7">
        <v>9.0999999999999998E-2</v>
      </c>
      <c r="F162" s="7">
        <v>0.155</v>
      </c>
      <c r="G162" s="7">
        <v>0.13800000000000001</v>
      </c>
      <c r="H162" s="2">
        <v>9.2999999999999999E-2</v>
      </c>
    </row>
    <row r="163" spans="2:8" x14ac:dyDescent="0.25">
      <c r="B163" s="3">
        <v>9701</v>
      </c>
      <c r="C163" s="7">
        <v>0.16699999999999998</v>
      </c>
      <c r="D163" s="7">
        <v>0.12</v>
      </c>
      <c r="E163" s="7">
        <v>9.1999999999999998E-2</v>
      </c>
      <c r="F163" s="7">
        <v>0.155</v>
      </c>
      <c r="G163" s="7">
        <v>0.13800000000000001</v>
      </c>
      <c r="H163" s="2">
        <v>9.2999999999999999E-2</v>
      </c>
    </row>
    <row r="164" spans="2:8" x14ac:dyDescent="0.25">
      <c r="B164" s="3">
        <v>9751</v>
      </c>
      <c r="C164" s="7">
        <v>0.16699999999999998</v>
      </c>
      <c r="D164" s="7">
        <v>0.121</v>
      </c>
      <c r="E164" s="7">
        <v>9.2999999999999999E-2</v>
      </c>
      <c r="F164" s="7">
        <v>0.156</v>
      </c>
      <c r="G164" s="7">
        <v>0.13900000000000001</v>
      </c>
      <c r="H164" s="2">
        <v>9.4E-2</v>
      </c>
    </row>
    <row r="165" spans="2:8" x14ac:dyDescent="0.25">
      <c r="B165" s="3">
        <v>9801</v>
      </c>
      <c r="C165" s="7">
        <v>0.16800000000000001</v>
      </c>
      <c r="D165" s="7">
        <v>0.122</v>
      </c>
      <c r="E165" s="7">
        <v>9.2999999999999999E-2</v>
      </c>
      <c r="F165" s="7">
        <v>0.156</v>
      </c>
      <c r="G165" s="7">
        <v>0.13900000000000001</v>
      </c>
      <c r="H165" s="2">
        <v>9.5000000000000001E-2</v>
      </c>
    </row>
    <row r="166" spans="2:8" x14ac:dyDescent="0.25">
      <c r="B166" s="3">
        <v>9851</v>
      </c>
      <c r="C166" s="7">
        <v>0.16800000000000001</v>
      </c>
      <c r="D166" s="7">
        <v>0.122</v>
      </c>
      <c r="E166" s="7">
        <v>9.4E-2</v>
      </c>
      <c r="F166" s="7">
        <v>0.157</v>
      </c>
      <c r="G166" s="7">
        <v>0.14000000000000001</v>
      </c>
      <c r="H166" s="2">
        <v>9.6000000000000002E-2</v>
      </c>
    </row>
    <row r="167" spans="2:8" x14ac:dyDescent="0.25">
      <c r="B167" s="3">
        <v>9901</v>
      </c>
      <c r="C167" s="7">
        <v>0.16899999999999998</v>
      </c>
      <c r="D167" s="7">
        <v>0.123</v>
      </c>
      <c r="E167" s="7">
        <v>9.5000000000000001E-2</v>
      </c>
      <c r="F167" s="7">
        <v>0.157</v>
      </c>
      <c r="G167" s="7">
        <v>0.14000000000000001</v>
      </c>
      <c r="H167" s="2">
        <v>9.6000000000000002E-2</v>
      </c>
    </row>
    <row r="168" spans="2:8" x14ac:dyDescent="0.25">
      <c r="B168" s="3">
        <v>9951</v>
      </c>
      <c r="C168" s="7">
        <v>0.16899999999999998</v>
      </c>
      <c r="D168" s="7">
        <v>0.124</v>
      </c>
      <c r="E168" s="7">
        <v>9.5000000000000001E-2</v>
      </c>
      <c r="F168" s="7">
        <v>0.158</v>
      </c>
      <c r="G168" s="7">
        <v>0.14099999999999999</v>
      </c>
      <c r="H168" s="2">
        <v>9.7000000000000003E-2</v>
      </c>
    </row>
    <row r="169" spans="2:8" x14ac:dyDescent="0.25">
      <c r="B169" s="3">
        <v>10001</v>
      </c>
      <c r="C169" s="7">
        <v>0.17</v>
      </c>
      <c r="D169" s="7">
        <v>0.124</v>
      </c>
      <c r="E169" s="7">
        <v>9.6000000000000002E-2</v>
      </c>
      <c r="F169" s="7">
        <v>0.158</v>
      </c>
      <c r="G169" s="7">
        <v>0.14099999999999999</v>
      </c>
      <c r="H169" s="2">
        <v>9.8000000000000004E-2</v>
      </c>
    </row>
    <row r="170" spans="2:8" x14ac:dyDescent="0.25">
      <c r="B170" s="3">
        <v>10051</v>
      </c>
      <c r="C170" s="7">
        <v>0.17100000000000001</v>
      </c>
      <c r="D170" s="2">
        <v>0.125</v>
      </c>
      <c r="E170" s="2">
        <v>9.7000000000000003E-2</v>
      </c>
      <c r="F170" s="7">
        <v>0.159</v>
      </c>
      <c r="G170" s="7">
        <v>0.14199999999999999</v>
      </c>
    </row>
    <row r="171" spans="2:8" x14ac:dyDescent="0.25">
      <c r="B171" s="3">
        <v>10101</v>
      </c>
      <c r="C171" s="7">
        <v>0.17100000000000001</v>
      </c>
      <c r="D171" s="2">
        <v>0.126</v>
      </c>
      <c r="E171" s="2">
        <v>9.8000000000000004E-2</v>
      </c>
      <c r="F171" s="7">
        <v>0.159</v>
      </c>
      <c r="G171" s="7">
        <v>0.14199999999999999</v>
      </c>
    </row>
    <row r="172" spans="2:8" x14ac:dyDescent="0.25">
      <c r="B172" s="3">
        <v>10151</v>
      </c>
      <c r="C172" s="7">
        <v>0.17199999999999999</v>
      </c>
      <c r="D172" s="2">
        <v>0.127</v>
      </c>
      <c r="E172" s="2">
        <v>9.9000000000000005E-2</v>
      </c>
      <c r="F172" s="7">
        <v>0.16</v>
      </c>
      <c r="G172" s="7">
        <v>0.14300000000000002</v>
      </c>
    </row>
    <row r="173" spans="2:8" x14ac:dyDescent="0.25">
      <c r="B173" s="3">
        <v>10201</v>
      </c>
      <c r="C173" s="7">
        <v>0.17199999999999999</v>
      </c>
      <c r="D173" s="2">
        <v>0.127</v>
      </c>
      <c r="E173" s="2">
        <v>9.9000000000000005E-2</v>
      </c>
      <c r="F173" s="7">
        <v>0.16</v>
      </c>
      <c r="G173" s="7">
        <v>0.14300000000000002</v>
      </c>
    </row>
    <row r="174" spans="2:8" x14ac:dyDescent="0.25">
      <c r="B174" s="3">
        <v>10251</v>
      </c>
      <c r="C174" s="7">
        <v>0.17299999999999999</v>
      </c>
      <c r="D174" s="2">
        <v>0.128</v>
      </c>
      <c r="E174" s="2">
        <v>0.1</v>
      </c>
      <c r="F174" s="7">
        <v>0.161</v>
      </c>
      <c r="G174" s="7">
        <v>0.14400000000000002</v>
      </c>
    </row>
    <row r="175" spans="2:8" x14ac:dyDescent="0.25">
      <c r="B175" s="3">
        <v>10301</v>
      </c>
      <c r="C175" s="7">
        <v>0.17299999999999999</v>
      </c>
      <c r="D175" s="2">
        <v>0.129</v>
      </c>
      <c r="E175" s="2">
        <v>0.10100000000000001</v>
      </c>
      <c r="F175" s="7">
        <v>0.161</v>
      </c>
      <c r="G175" s="7">
        <v>0.14400000000000002</v>
      </c>
    </row>
    <row r="176" spans="2:8" x14ac:dyDescent="0.25">
      <c r="B176" s="3">
        <v>10351</v>
      </c>
      <c r="C176" s="7">
        <v>0.17399999999999999</v>
      </c>
      <c r="D176" s="2">
        <v>0.129</v>
      </c>
      <c r="E176" s="2">
        <v>0.10199999999999999</v>
      </c>
      <c r="F176" s="7">
        <v>0.16200000000000001</v>
      </c>
      <c r="G176" s="7">
        <v>0.14499999999999999</v>
      </c>
    </row>
    <row r="177" spans="2:7" x14ac:dyDescent="0.25">
      <c r="B177" s="3">
        <v>10401</v>
      </c>
      <c r="C177" s="7">
        <v>0.17399999999999999</v>
      </c>
      <c r="D177" s="2">
        <v>0.13</v>
      </c>
      <c r="E177" s="2">
        <v>0.10199999999999999</v>
      </c>
      <c r="F177" s="7">
        <v>0.16200000000000001</v>
      </c>
      <c r="G177" s="7">
        <v>0.14499999999999999</v>
      </c>
    </row>
    <row r="178" spans="2:7" x14ac:dyDescent="0.25">
      <c r="B178" s="3">
        <v>10451</v>
      </c>
      <c r="C178" s="7">
        <v>0.17499999999999999</v>
      </c>
      <c r="D178" s="2">
        <v>0.13100000000000001</v>
      </c>
      <c r="E178" s="2">
        <v>0.10299999999999999</v>
      </c>
      <c r="F178" s="7">
        <v>0.16300000000000001</v>
      </c>
      <c r="G178" s="7">
        <v>0.14599999999999999</v>
      </c>
    </row>
    <row r="179" spans="2:7" x14ac:dyDescent="0.25">
      <c r="B179" s="3">
        <v>10501</v>
      </c>
      <c r="C179" s="7">
        <v>0.17499999999999999</v>
      </c>
      <c r="D179" s="2">
        <v>0.13100000000000001</v>
      </c>
      <c r="E179" s="2">
        <v>0.104</v>
      </c>
      <c r="F179" s="7">
        <v>0.16300000000000001</v>
      </c>
      <c r="G179" s="7">
        <v>0.14599999999999999</v>
      </c>
    </row>
    <row r="180" spans="2:7" x14ac:dyDescent="0.25">
      <c r="B180" s="3">
        <v>10551</v>
      </c>
      <c r="C180" s="7">
        <v>0.17599999999999999</v>
      </c>
      <c r="D180" s="2">
        <v>0.13200000000000001</v>
      </c>
      <c r="E180" s="2">
        <v>0.105</v>
      </c>
      <c r="F180" s="7">
        <v>0.16400000000000001</v>
      </c>
      <c r="G180" s="1"/>
    </row>
    <row r="181" spans="2:7" x14ac:dyDescent="0.25">
      <c r="B181" s="3">
        <v>10601</v>
      </c>
      <c r="C181" s="7">
        <v>0.17599999999999999</v>
      </c>
      <c r="D181" s="2">
        <v>0.13200000000000001</v>
      </c>
      <c r="E181" s="2">
        <v>0.105</v>
      </c>
      <c r="F181" s="7">
        <v>0.16400000000000001</v>
      </c>
      <c r="G181" s="1"/>
    </row>
    <row r="182" spans="2:7" x14ac:dyDescent="0.25">
      <c r="B182" s="3">
        <v>10651</v>
      </c>
      <c r="C182" s="7">
        <v>0.17599999999999999</v>
      </c>
      <c r="D182" s="2">
        <v>0.13300000000000001</v>
      </c>
      <c r="E182" s="2">
        <v>0.106</v>
      </c>
      <c r="F182" s="7">
        <v>0.16500000000000001</v>
      </c>
      <c r="G182" s="1"/>
    </row>
    <row r="183" spans="2:7" x14ac:dyDescent="0.25">
      <c r="B183" s="3">
        <v>10701</v>
      </c>
      <c r="C183" s="7">
        <v>0.17699999999999999</v>
      </c>
      <c r="D183" s="2">
        <v>0.13400000000000001</v>
      </c>
      <c r="E183" s="2">
        <v>0.107</v>
      </c>
      <c r="F183" s="7">
        <v>0.16500000000000001</v>
      </c>
      <c r="G183" s="1"/>
    </row>
    <row r="184" spans="2:7" x14ac:dyDescent="0.25">
      <c r="B184" s="3">
        <v>10751</v>
      </c>
      <c r="C184" s="7">
        <v>0.17799999999999999</v>
      </c>
      <c r="D184" s="2">
        <v>0.13400000000000001</v>
      </c>
      <c r="E184" s="2">
        <v>0.108</v>
      </c>
      <c r="F184" s="7">
        <v>0.16600000000000001</v>
      </c>
      <c r="G184" s="1"/>
    </row>
    <row r="185" spans="2:7" x14ac:dyDescent="0.25">
      <c r="B185" s="3">
        <v>10801</v>
      </c>
      <c r="C185" s="7">
        <v>0.17799999999999999</v>
      </c>
      <c r="D185" s="2">
        <v>0.13500000000000001</v>
      </c>
      <c r="E185" s="2">
        <v>0.108</v>
      </c>
      <c r="F185" s="7">
        <v>0.16600000000000001</v>
      </c>
      <c r="G185" s="1"/>
    </row>
    <row r="186" spans="2:7" x14ac:dyDescent="0.25">
      <c r="B186" s="3">
        <v>10851</v>
      </c>
      <c r="C186" s="7">
        <v>0.17899999999999999</v>
      </c>
      <c r="D186" s="2">
        <v>0.13600000000000001</v>
      </c>
      <c r="E186" s="2">
        <v>0.109</v>
      </c>
      <c r="F186" s="7">
        <v>0.16700000000000001</v>
      </c>
      <c r="G186" s="1"/>
    </row>
    <row r="187" spans="2:7" x14ac:dyDescent="0.25">
      <c r="B187" s="3">
        <v>10901</v>
      </c>
      <c r="C187" s="7">
        <v>0.17899999999999999</v>
      </c>
      <c r="D187" s="2">
        <v>0.13600000000000001</v>
      </c>
      <c r="E187" s="2">
        <v>0.11</v>
      </c>
      <c r="F187" s="7">
        <v>0.16700000000000001</v>
      </c>
      <c r="G187" s="1"/>
    </row>
    <row r="188" spans="2:7" x14ac:dyDescent="0.25">
      <c r="B188" s="3">
        <v>10951</v>
      </c>
      <c r="C188" s="7">
        <v>0.18</v>
      </c>
      <c r="D188" s="2">
        <v>0.13700000000000001</v>
      </c>
      <c r="E188" s="2">
        <v>0.111</v>
      </c>
      <c r="F188" s="7">
        <v>0.16700000000000001</v>
      </c>
      <c r="G188" s="1"/>
    </row>
    <row r="189" spans="2:7" x14ac:dyDescent="0.25">
      <c r="B189" s="3">
        <v>11001</v>
      </c>
      <c r="C189" s="7">
        <v>0.18</v>
      </c>
      <c r="D189" s="2">
        <v>0.13700000000000001</v>
      </c>
      <c r="E189" s="2">
        <v>0.111</v>
      </c>
      <c r="F189" s="7">
        <v>0.16800000000000001</v>
      </c>
      <c r="G189" s="1"/>
    </row>
    <row r="190" spans="2:7" x14ac:dyDescent="0.25">
      <c r="B190" s="3">
        <v>11051</v>
      </c>
      <c r="C190" s="7">
        <v>0.18099999999999999</v>
      </c>
      <c r="D190" s="2">
        <v>0.13800000000000001</v>
      </c>
      <c r="E190" s="2">
        <v>0.112</v>
      </c>
      <c r="F190" s="7">
        <v>0.16900000000000001</v>
      </c>
      <c r="G190" s="1"/>
    </row>
    <row r="191" spans="2:7" x14ac:dyDescent="0.25">
      <c r="B191" s="3">
        <v>11101</v>
      </c>
      <c r="C191" s="7">
        <v>0.18099999999999999</v>
      </c>
      <c r="D191" s="2">
        <v>0.13900000000000001</v>
      </c>
      <c r="E191" s="2">
        <v>0.113</v>
      </c>
      <c r="F191" s="7">
        <v>0.16900000000000001</v>
      </c>
      <c r="G191" s="1"/>
    </row>
    <row r="192" spans="2:7" x14ac:dyDescent="0.25">
      <c r="B192" s="3">
        <v>11151</v>
      </c>
      <c r="C192" s="7">
        <v>0.182</v>
      </c>
      <c r="D192" s="2">
        <v>0.13900000000000001</v>
      </c>
      <c r="E192" s="2">
        <v>0.113</v>
      </c>
      <c r="F192" s="7">
        <v>0.17</v>
      </c>
      <c r="G192" s="1"/>
    </row>
    <row r="193" spans="2:7" x14ac:dyDescent="0.25">
      <c r="B193" s="3">
        <v>11201</v>
      </c>
      <c r="C193" s="7">
        <v>0.183</v>
      </c>
      <c r="D193" s="2">
        <v>0.14000000000000001</v>
      </c>
      <c r="E193" s="2">
        <v>0.114</v>
      </c>
      <c r="F193" s="7">
        <v>0.17</v>
      </c>
      <c r="G193" s="1"/>
    </row>
    <row r="194" spans="2:7" x14ac:dyDescent="0.25">
      <c r="B194" s="3">
        <v>11251</v>
      </c>
      <c r="C194" s="7">
        <v>0.183</v>
      </c>
      <c r="D194" s="2">
        <v>0.14099999999999999</v>
      </c>
      <c r="E194" s="2">
        <v>0.115</v>
      </c>
      <c r="F194" s="7">
        <v>0.17</v>
      </c>
      <c r="G194" s="1"/>
    </row>
    <row r="195" spans="2:7" x14ac:dyDescent="0.25">
      <c r="B195" s="3">
        <v>11301</v>
      </c>
      <c r="C195" s="7">
        <v>0.184</v>
      </c>
      <c r="D195" s="2">
        <v>0.14099999999999999</v>
      </c>
      <c r="E195" s="2">
        <v>0.115</v>
      </c>
      <c r="F195" s="7">
        <v>0.17100000000000001</v>
      </c>
      <c r="G195" s="1"/>
    </row>
    <row r="196" spans="2:7" x14ac:dyDescent="0.25">
      <c r="B196" s="3">
        <v>11351</v>
      </c>
      <c r="C196" s="7">
        <v>0.184</v>
      </c>
      <c r="D196" s="2">
        <v>0.14199999999999999</v>
      </c>
      <c r="E196" s="2">
        <v>0.11600000000000001</v>
      </c>
      <c r="F196" s="7">
        <v>0.17199999999999999</v>
      </c>
      <c r="G196" s="1"/>
    </row>
    <row r="197" spans="2:7" x14ac:dyDescent="0.25">
      <c r="B197" s="3">
        <v>11401</v>
      </c>
      <c r="C197" s="7">
        <v>0.185</v>
      </c>
      <c r="D197" s="2">
        <v>0.14199999999999999</v>
      </c>
      <c r="E197" s="2">
        <v>0.11700000000000001</v>
      </c>
      <c r="F197" s="7">
        <v>0.17199999999999999</v>
      </c>
      <c r="G197" s="1"/>
    </row>
    <row r="198" spans="2:7" x14ac:dyDescent="0.25">
      <c r="B198" s="3">
        <v>11451</v>
      </c>
      <c r="C198" s="7">
        <v>0.185</v>
      </c>
      <c r="D198" s="2">
        <v>0.14299999999999999</v>
      </c>
      <c r="E198" s="2">
        <v>0.11799999999999999</v>
      </c>
      <c r="F198" s="7">
        <v>0.17299999999999999</v>
      </c>
      <c r="G198" s="1"/>
    </row>
    <row r="199" spans="2:7" x14ac:dyDescent="0.25">
      <c r="B199" s="3">
        <v>11501</v>
      </c>
      <c r="C199" s="7">
        <v>0.186</v>
      </c>
      <c r="D199" s="2">
        <v>0.14299999999999999</v>
      </c>
      <c r="E199" s="2">
        <v>0.11799999999999999</v>
      </c>
      <c r="F199" s="7">
        <v>0.17299999999999999</v>
      </c>
      <c r="G199" s="1"/>
    </row>
    <row r="200" spans="2:7" x14ac:dyDescent="0.25">
      <c r="B200" s="3">
        <v>11551</v>
      </c>
      <c r="C200" s="7">
        <v>0.187</v>
      </c>
      <c r="D200" s="2">
        <v>0.14399999999999999</v>
      </c>
      <c r="E200" s="2">
        <v>0.11899999999999999</v>
      </c>
      <c r="F200" s="7">
        <v>0.17399999999999999</v>
      </c>
      <c r="G200" s="1"/>
    </row>
    <row r="201" spans="2:7" x14ac:dyDescent="0.25">
      <c r="B201" s="3">
        <v>11601</v>
      </c>
      <c r="C201" s="7">
        <v>0.187</v>
      </c>
      <c r="D201" s="2">
        <v>0.14499999999999999</v>
      </c>
      <c r="E201" s="2">
        <v>0.12</v>
      </c>
      <c r="F201" s="7">
        <v>0.17399999999999999</v>
      </c>
      <c r="G201" s="1"/>
    </row>
    <row r="202" spans="2:7" x14ac:dyDescent="0.25">
      <c r="B202" s="3">
        <v>11651</v>
      </c>
      <c r="C202" s="7">
        <v>0.187</v>
      </c>
      <c r="D202" s="2">
        <v>0.14499999999999999</v>
      </c>
      <c r="E202" s="2">
        <v>0.12</v>
      </c>
      <c r="F202" s="7">
        <v>0.17499999999999999</v>
      </c>
      <c r="G202" s="1"/>
    </row>
    <row r="203" spans="2:7" x14ac:dyDescent="0.25">
      <c r="B203" s="3">
        <v>11701</v>
      </c>
      <c r="C203" s="7">
        <v>0.188</v>
      </c>
      <c r="D203" s="2">
        <v>0.14599999999999999</v>
      </c>
      <c r="E203" s="2">
        <v>0.121</v>
      </c>
      <c r="F203" s="7">
        <v>0.17499999999999999</v>
      </c>
      <c r="G203" s="1"/>
    </row>
    <row r="204" spans="2:7" x14ac:dyDescent="0.25">
      <c r="B204" s="3">
        <v>11751</v>
      </c>
      <c r="C204" s="7">
        <v>0.189</v>
      </c>
      <c r="D204" s="2">
        <v>0.14599999999999999</v>
      </c>
      <c r="E204" s="2">
        <v>0.122</v>
      </c>
      <c r="F204" s="7">
        <v>0.17599999999999999</v>
      </c>
      <c r="G204" s="1"/>
    </row>
    <row r="205" spans="2:7" x14ac:dyDescent="0.25">
      <c r="B205" s="3">
        <v>11801</v>
      </c>
      <c r="C205" s="7">
        <v>0.189</v>
      </c>
      <c r="D205" s="2">
        <v>0.14699999999999999</v>
      </c>
      <c r="E205" s="2">
        <v>0.122</v>
      </c>
      <c r="F205" s="7">
        <v>0.17599999999999999</v>
      </c>
      <c r="G205" s="1"/>
    </row>
    <row r="206" spans="2:7" x14ac:dyDescent="0.25">
      <c r="B206" s="3">
        <v>11851</v>
      </c>
      <c r="C206" s="7">
        <v>0.19</v>
      </c>
      <c r="D206" s="2">
        <v>0.14799999999999999</v>
      </c>
      <c r="E206" s="2">
        <v>0.123</v>
      </c>
      <c r="F206" s="7">
        <v>0.17699999999999999</v>
      </c>
      <c r="G206" s="1"/>
    </row>
    <row r="207" spans="2:7" x14ac:dyDescent="0.25">
      <c r="B207" s="3">
        <v>11901</v>
      </c>
      <c r="C207" s="7">
        <v>0.19</v>
      </c>
      <c r="D207" s="2">
        <v>0.14799999999999999</v>
      </c>
      <c r="E207" s="2">
        <v>0.123</v>
      </c>
      <c r="F207" s="7">
        <v>0.17699999999999999</v>
      </c>
      <c r="G207" s="1"/>
    </row>
    <row r="208" spans="2:7" x14ac:dyDescent="0.25">
      <c r="B208" s="3">
        <v>11951</v>
      </c>
      <c r="C208" s="7">
        <v>0.191</v>
      </c>
      <c r="D208" s="2">
        <v>0.14799999999999999</v>
      </c>
      <c r="E208" s="2">
        <v>0.124</v>
      </c>
      <c r="F208" s="7">
        <v>0.17799999999999999</v>
      </c>
      <c r="G208" s="1"/>
    </row>
    <row r="209" spans="2:7" x14ac:dyDescent="0.25">
      <c r="B209" s="3">
        <v>12001</v>
      </c>
      <c r="C209" s="7">
        <v>0.191</v>
      </c>
      <c r="D209" s="2">
        <v>0.14899999999999999</v>
      </c>
      <c r="E209" s="2">
        <v>0.125</v>
      </c>
      <c r="F209" s="7">
        <v>0.17899999999999999</v>
      </c>
      <c r="G209" s="1"/>
    </row>
    <row r="210" spans="2:7" x14ac:dyDescent="0.25">
      <c r="B210" s="3">
        <v>12051</v>
      </c>
      <c r="C210" s="7">
        <v>0.192</v>
      </c>
      <c r="D210" s="2">
        <v>0.15</v>
      </c>
      <c r="E210" s="2">
        <v>0.125</v>
      </c>
      <c r="F210" s="7">
        <v>0.17899999999999999</v>
      </c>
      <c r="G210" s="1"/>
    </row>
    <row r="211" spans="2:7" x14ac:dyDescent="0.25">
      <c r="B211" s="3">
        <v>12101</v>
      </c>
      <c r="C211" s="7">
        <v>0.192</v>
      </c>
      <c r="D211" s="2">
        <v>0.15</v>
      </c>
      <c r="E211" s="2">
        <v>0.126</v>
      </c>
      <c r="F211" s="7">
        <v>0.17899999999999999</v>
      </c>
      <c r="G211" s="1"/>
    </row>
    <row r="212" spans="2:7" x14ac:dyDescent="0.25">
      <c r="B212" s="3">
        <v>12151</v>
      </c>
      <c r="C212" s="7">
        <v>0.193</v>
      </c>
      <c r="D212" s="2">
        <v>0.15</v>
      </c>
      <c r="E212" s="2">
        <v>0.127</v>
      </c>
      <c r="F212" s="7">
        <v>0.18</v>
      </c>
      <c r="G212" s="1"/>
    </row>
    <row r="213" spans="2:7" x14ac:dyDescent="0.25">
      <c r="B213" s="3">
        <v>12201</v>
      </c>
      <c r="C213" s="7">
        <v>0.193</v>
      </c>
      <c r="D213" s="2">
        <v>0.151</v>
      </c>
      <c r="E213" s="2">
        <v>0.127</v>
      </c>
      <c r="F213" s="7">
        <v>0.18099999999999999</v>
      </c>
      <c r="G213" s="1"/>
    </row>
    <row r="214" spans="2:7" x14ac:dyDescent="0.25">
      <c r="B214" s="3">
        <v>12251</v>
      </c>
      <c r="C214" s="7">
        <v>0.19400000000000001</v>
      </c>
      <c r="D214" s="2">
        <v>0.151</v>
      </c>
      <c r="E214" s="2">
        <v>0.128</v>
      </c>
      <c r="F214" s="7">
        <v>0.18099999999999999</v>
      </c>
      <c r="G214" s="1"/>
    </row>
    <row r="215" spans="2:7" x14ac:dyDescent="0.25">
      <c r="B215" s="3">
        <v>12301</v>
      </c>
      <c r="C215" s="7">
        <v>0.19400000000000001</v>
      </c>
      <c r="D215" s="2">
        <v>0.152</v>
      </c>
      <c r="E215" s="2">
        <v>0.128</v>
      </c>
      <c r="F215" s="7">
        <v>0.182</v>
      </c>
      <c r="G215" s="1"/>
    </row>
    <row r="216" spans="2:7" x14ac:dyDescent="0.25">
      <c r="B216" s="3">
        <v>12351</v>
      </c>
      <c r="C216" s="7">
        <v>0.19500000000000001</v>
      </c>
      <c r="D216" s="2">
        <v>0.153</v>
      </c>
      <c r="E216" s="2">
        <v>0.129</v>
      </c>
      <c r="F216" s="7">
        <v>0.182</v>
      </c>
      <c r="G216" s="1"/>
    </row>
    <row r="217" spans="2:7" x14ac:dyDescent="0.25">
      <c r="B217" s="3">
        <v>12401</v>
      </c>
      <c r="C217" s="7">
        <v>0.19500000000000001</v>
      </c>
      <c r="D217" s="2">
        <v>0.153</v>
      </c>
      <c r="E217" s="2">
        <v>0.13</v>
      </c>
      <c r="F217" s="7">
        <v>0.183</v>
      </c>
      <c r="G217" s="1"/>
    </row>
    <row r="218" spans="2:7" x14ac:dyDescent="0.25">
      <c r="B218" s="3">
        <v>12451</v>
      </c>
      <c r="C218" s="7">
        <v>0.19600000000000001</v>
      </c>
      <c r="D218" s="2">
        <v>0.153</v>
      </c>
      <c r="E218" s="2">
        <v>0.13</v>
      </c>
      <c r="F218" s="7">
        <v>0.183</v>
      </c>
      <c r="G218" s="1"/>
    </row>
    <row r="219" spans="2:7" x14ac:dyDescent="0.25">
      <c r="B219" s="3">
        <v>12501</v>
      </c>
      <c r="C219" s="7">
        <v>0.19600000000000001</v>
      </c>
      <c r="D219" s="2">
        <v>0.154</v>
      </c>
      <c r="E219" s="2">
        <v>0.13100000000000001</v>
      </c>
      <c r="F219" s="7">
        <v>0.184</v>
      </c>
      <c r="G219" s="1"/>
    </row>
    <row r="220" spans="2:7" x14ac:dyDescent="0.25">
      <c r="B220" s="3">
        <v>12551</v>
      </c>
      <c r="C220" s="7">
        <v>0.19700000000000001</v>
      </c>
      <c r="D220" s="2">
        <v>0.155</v>
      </c>
      <c r="E220" s="2">
        <v>0.13200000000000001</v>
      </c>
      <c r="F220" s="7">
        <v>0.184</v>
      </c>
      <c r="G220" s="1"/>
    </row>
    <row r="221" spans="2:7" x14ac:dyDescent="0.25">
      <c r="B221" s="3">
        <v>12601</v>
      </c>
      <c r="C221" s="7">
        <v>0.19700000000000001</v>
      </c>
      <c r="D221" s="2">
        <v>0.155</v>
      </c>
      <c r="E221" s="2">
        <v>0.13200000000000001</v>
      </c>
      <c r="F221" s="7">
        <v>0.185</v>
      </c>
      <c r="G221" s="1"/>
    </row>
    <row r="222" spans="2:7" x14ac:dyDescent="0.25">
      <c r="B222" s="3">
        <v>12651</v>
      </c>
      <c r="C222" s="7">
        <v>0.19800000000000001</v>
      </c>
      <c r="D222" s="2">
        <v>0.156</v>
      </c>
      <c r="E222" s="2">
        <v>0.13300000000000001</v>
      </c>
      <c r="F222" s="7">
        <v>0.185</v>
      </c>
      <c r="G222" s="1"/>
    </row>
    <row r="223" spans="2:7" x14ac:dyDescent="0.25">
      <c r="B223" s="3">
        <v>12701</v>
      </c>
      <c r="C223" s="7">
        <v>0.19800000000000001</v>
      </c>
      <c r="D223" s="2">
        <v>0.156</v>
      </c>
      <c r="E223" s="2">
        <v>0.13300000000000001</v>
      </c>
      <c r="F223" s="7">
        <v>0.186</v>
      </c>
      <c r="G223" s="1"/>
    </row>
    <row r="224" spans="2:7" x14ac:dyDescent="0.25">
      <c r="B224" s="3">
        <v>12751</v>
      </c>
      <c r="C224" s="7">
        <v>0.19800000000000001</v>
      </c>
      <c r="D224" s="2">
        <v>0.156</v>
      </c>
      <c r="E224" s="2">
        <v>0.13400000000000001</v>
      </c>
      <c r="F224" s="7">
        <v>0.186</v>
      </c>
      <c r="G224" s="1"/>
    </row>
    <row r="225" spans="2:7" x14ac:dyDescent="0.25">
      <c r="B225" s="3">
        <v>12801</v>
      </c>
      <c r="C225" s="7">
        <v>0.19900000000000001</v>
      </c>
      <c r="D225" s="2">
        <v>0.157</v>
      </c>
      <c r="E225" s="2">
        <v>0.13500000000000001</v>
      </c>
      <c r="F225" s="7">
        <v>0.187</v>
      </c>
      <c r="G225" s="1"/>
    </row>
    <row r="226" spans="2:7" x14ac:dyDescent="0.25">
      <c r="B226" s="3">
        <v>12851</v>
      </c>
      <c r="C226" s="7">
        <v>0.19900000000000001</v>
      </c>
      <c r="D226" s="2">
        <v>0.157</v>
      </c>
      <c r="E226" s="2">
        <v>0.13500000000000001</v>
      </c>
      <c r="F226" s="7">
        <v>0.187</v>
      </c>
      <c r="G226" s="1"/>
    </row>
    <row r="227" spans="2:7" x14ac:dyDescent="0.25">
      <c r="B227" s="3">
        <v>12901</v>
      </c>
      <c r="C227" s="7">
        <v>0.2</v>
      </c>
      <c r="D227" s="2">
        <v>0.158</v>
      </c>
      <c r="E227" s="2">
        <v>0.13600000000000001</v>
      </c>
      <c r="F227" s="7">
        <v>0.187</v>
      </c>
      <c r="G227" s="1"/>
    </row>
    <row r="228" spans="2:7" x14ac:dyDescent="0.25">
      <c r="B228" s="3">
        <v>12951</v>
      </c>
      <c r="C228" s="7">
        <v>0.2</v>
      </c>
      <c r="D228" s="2">
        <v>0.158</v>
      </c>
      <c r="E228" s="2">
        <v>0.13600000000000001</v>
      </c>
      <c r="F228" s="7">
        <v>0.188</v>
      </c>
      <c r="G228" s="1"/>
    </row>
    <row r="229" spans="2:7" x14ac:dyDescent="0.25">
      <c r="B229" s="3">
        <v>13001</v>
      </c>
      <c r="C229" s="7">
        <v>0.20100000000000001</v>
      </c>
      <c r="D229" s="2">
        <v>0.159</v>
      </c>
      <c r="E229" s="2">
        <v>0.13700000000000001</v>
      </c>
      <c r="F229" s="7">
        <v>0.188</v>
      </c>
      <c r="G229" s="1"/>
    </row>
    <row r="230" spans="2:7" x14ac:dyDescent="0.25">
      <c r="B230" s="3">
        <v>13051</v>
      </c>
      <c r="C230" s="7">
        <v>0.20100000000000001</v>
      </c>
      <c r="D230" s="2">
        <v>0.159</v>
      </c>
      <c r="E230" s="2">
        <v>0.13700000000000001</v>
      </c>
      <c r="F230" s="7">
        <v>0.189</v>
      </c>
      <c r="G230" s="1"/>
    </row>
    <row r="231" spans="2:7" x14ac:dyDescent="0.25">
      <c r="B231" s="3">
        <v>13101</v>
      </c>
      <c r="C231" s="7">
        <v>0.20200000000000001</v>
      </c>
      <c r="D231" s="2">
        <v>0.16</v>
      </c>
      <c r="E231" s="2">
        <v>0.13800000000000001</v>
      </c>
      <c r="F231" s="7">
        <v>0.189</v>
      </c>
      <c r="G231" s="1"/>
    </row>
    <row r="232" spans="2:7" x14ac:dyDescent="0.25">
      <c r="B232" s="3">
        <v>13151</v>
      </c>
      <c r="C232" s="7">
        <v>0.20200000000000001</v>
      </c>
      <c r="D232" s="2">
        <v>0.16</v>
      </c>
      <c r="E232" s="2">
        <v>0.13800000000000001</v>
      </c>
      <c r="F232" s="7">
        <v>0.19</v>
      </c>
      <c r="G232" s="1"/>
    </row>
    <row r="233" spans="2:7" x14ac:dyDescent="0.25">
      <c r="B233" s="3">
        <v>13201</v>
      </c>
      <c r="C233" s="7">
        <v>0.20200000000000001</v>
      </c>
      <c r="D233" s="2">
        <v>0.161</v>
      </c>
      <c r="E233" s="2">
        <v>0.13900000000000001</v>
      </c>
      <c r="F233" s="7">
        <v>0.19</v>
      </c>
      <c r="G233" s="1"/>
    </row>
    <row r="234" spans="2:7" x14ac:dyDescent="0.25">
      <c r="B234" s="3">
        <v>13251</v>
      </c>
      <c r="C234" s="7">
        <v>0.20300000000000001</v>
      </c>
      <c r="D234" s="2">
        <v>0.161</v>
      </c>
      <c r="E234" s="2">
        <v>0.13900000000000001</v>
      </c>
      <c r="F234" s="7">
        <v>0.191</v>
      </c>
      <c r="G234" s="1"/>
    </row>
    <row r="235" spans="2:7" x14ac:dyDescent="0.25">
      <c r="B235" s="3">
        <v>13301</v>
      </c>
      <c r="C235" s="7">
        <v>0.20300000000000001</v>
      </c>
      <c r="D235" s="2">
        <v>0.16200000000000001</v>
      </c>
      <c r="E235" s="2">
        <v>0.14000000000000001</v>
      </c>
      <c r="F235" s="7">
        <v>0.191</v>
      </c>
      <c r="G235" s="1"/>
    </row>
    <row r="236" spans="2:7" x14ac:dyDescent="0.25">
      <c r="B236" s="3">
        <v>13351</v>
      </c>
      <c r="C236" s="7">
        <v>0.20399999999999999</v>
      </c>
      <c r="D236" s="2">
        <v>0.16200000000000001</v>
      </c>
      <c r="E236" s="2">
        <v>0.14000000000000001</v>
      </c>
      <c r="F236" s="7">
        <v>0.192</v>
      </c>
      <c r="G236" s="1"/>
    </row>
    <row r="237" spans="2:7" x14ac:dyDescent="0.25">
      <c r="B237" s="3">
        <v>13401</v>
      </c>
      <c r="C237" s="7">
        <v>0.20399999999999999</v>
      </c>
      <c r="D237" s="2">
        <v>0.16300000000000001</v>
      </c>
      <c r="E237" s="2">
        <v>0.14099999999999999</v>
      </c>
      <c r="F237" s="7">
        <v>0.192</v>
      </c>
      <c r="G237" s="1"/>
    </row>
    <row r="238" spans="2:7" x14ac:dyDescent="0.25">
      <c r="B238" s="3">
        <v>13451</v>
      </c>
      <c r="C238" s="7">
        <v>0.20399999999999999</v>
      </c>
      <c r="D238" s="2">
        <v>0.16300000000000001</v>
      </c>
      <c r="E238" s="2">
        <v>0.14099999999999999</v>
      </c>
      <c r="F238" s="7">
        <v>0.193</v>
      </c>
      <c r="G238" s="1"/>
    </row>
    <row r="239" spans="2:7" x14ac:dyDescent="0.25">
      <c r="B239" s="3">
        <v>13501</v>
      </c>
      <c r="C239" s="7">
        <v>0.20499999999999999</v>
      </c>
      <c r="D239" s="2">
        <v>0.16400000000000001</v>
      </c>
      <c r="E239" s="2">
        <v>0.14199999999999999</v>
      </c>
      <c r="F239" s="7">
        <v>0.193</v>
      </c>
      <c r="G239" s="1"/>
    </row>
    <row r="240" spans="2:7" x14ac:dyDescent="0.25">
      <c r="B240" s="3">
        <v>13551</v>
      </c>
      <c r="C240" s="7">
        <v>0.20499999999999999</v>
      </c>
      <c r="D240" s="2">
        <v>0.16400000000000001</v>
      </c>
      <c r="E240" s="2">
        <v>0.14299999999999999</v>
      </c>
      <c r="F240" s="7">
        <v>0.19400000000000001</v>
      </c>
      <c r="G240" s="1"/>
    </row>
    <row r="241" spans="2:7" x14ac:dyDescent="0.25">
      <c r="B241" s="3">
        <v>13601</v>
      </c>
      <c r="C241" s="7">
        <v>0.20599999999999999</v>
      </c>
      <c r="D241" s="2">
        <v>0.16500000000000001</v>
      </c>
      <c r="E241" s="2">
        <v>0.14299999999999999</v>
      </c>
      <c r="F241" s="7">
        <v>0.19400000000000001</v>
      </c>
      <c r="G241" s="1"/>
    </row>
    <row r="242" spans="2:7" x14ac:dyDescent="0.25">
      <c r="B242" s="3">
        <v>13651</v>
      </c>
      <c r="C242" s="7">
        <v>0.20599999999999999</v>
      </c>
      <c r="D242" s="2">
        <v>0.16500000000000001</v>
      </c>
      <c r="E242" s="2">
        <v>0.14299999999999999</v>
      </c>
      <c r="F242" s="7">
        <v>0.19500000000000001</v>
      </c>
      <c r="G242" s="1"/>
    </row>
    <row r="243" spans="2:7" x14ac:dyDescent="0.25">
      <c r="B243" s="3">
        <v>13701</v>
      </c>
      <c r="C243" s="7">
        <v>0.20699999999999999</v>
      </c>
      <c r="D243" s="2">
        <v>0.16600000000000001</v>
      </c>
      <c r="E243" s="2">
        <v>0.14399999999999999</v>
      </c>
      <c r="F243" s="7">
        <v>0.19500000000000001</v>
      </c>
      <c r="G243" s="1"/>
    </row>
    <row r="244" spans="2:7" x14ac:dyDescent="0.25">
      <c r="B244" s="3">
        <v>13751</v>
      </c>
      <c r="C244" s="7">
        <v>0.20699999999999999</v>
      </c>
      <c r="D244" s="2">
        <v>0.16600000000000001</v>
      </c>
      <c r="E244" s="2">
        <v>0.14399999999999999</v>
      </c>
      <c r="F244" s="7">
        <v>0.19600000000000001</v>
      </c>
      <c r="G244" s="1"/>
    </row>
    <row r="245" spans="2:7" x14ac:dyDescent="0.25">
      <c r="B245" s="3">
        <v>13801</v>
      </c>
      <c r="C245" s="7">
        <v>0.20699999999999999</v>
      </c>
      <c r="D245" s="2">
        <v>0.16700000000000001</v>
      </c>
      <c r="E245" s="2">
        <v>0.14499999999999999</v>
      </c>
      <c r="F245" s="7">
        <v>0.19600000000000001</v>
      </c>
      <c r="G245" s="1"/>
    </row>
    <row r="246" spans="2:7" x14ac:dyDescent="0.25">
      <c r="B246" s="3">
        <v>13851</v>
      </c>
      <c r="C246" s="7">
        <v>0.20799999999999999</v>
      </c>
      <c r="D246" s="2">
        <v>0.16700000000000001</v>
      </c>
      <c r="E246" s="2">
        <v>0.14499999999999999</v>
      </c>
      <c r="F246" s="7">
        <v>0.19700000000000001</v>
      </c>
      <c r="G246" s="1"/>
    </row>
    <row r="247" spans="2:7" x14ac:dyDescent="0.25">
      <c r="B247" s="3">
        <v>13901</v>
      </c>
      <c r="C247" s="7">
        <v>0.20799999999999999</v>
      </c>
      <c r="D247" s="2">
        <v>0.16800000000000001</v>
      </c>
      <c r="E247" s="2">
        <v>0.14599999999999999</v>
      </c>
      <c r="F247" s="7">
        <v>0.19700000000000001</v>
      </c>
      <c r="G247" s="1"/>
    </row>
    <row r="248" spans="2:7" x14ac:dyDescent="0.25">
      <c r="B248" s="3">
        <v>13951</v>
      </c>
      <c r="C248" s="7">
        <v>0.20899999999999999</v>
      </c>
      <c r="D248" s="2">
        <v>0.16800000000000001</v>
      </c>
      <c r="E248" s="2">
        <v>0.14599999999999999</v>
      </c>
      <c r="F248" s="7">
        <v>0.19800000000000001</v>
      </c>
      <c r="G248" s="1"/>
    </row>
    <row r="249" spans="2:7" x14ac:dyDescent="0.25">
      <c r="B249" s="3">
        <v>14001</v>
      </c>
      <c r="C249" s="7">
        <v>0.20899999999999999</v>
      </c>
      <c r="D249" s="2">
        <v>0.16900000000000001</v>
      </c>
      <c r="E249" s="2">
        <v>0.14699999999999999</v>
      </c>
      <c r="F249" s="7">
        <v>0.19800000000000001</v>
      </c>
      <c r="G249" s="1"/>
    </row>
    <row r="250" spans="2:7" x14ac:dyDescent="0.25">
      <c r="B250" s="3">
        <v>14051</v>
      </c>
      <c r="C250" s="7">
        <v>0.21</v>
      </c>
      <c r="D250" s="2">
        <v>0.16900000000000001</v>
      </c>
      <c r="E250" s="2">
        <v>0.14699999999999999</v>
      </c>
      <c r="F250" s="7">
        <v>0.19900000000000001</v>
      </c>
      <c r="G250" s="1"/>
    </row>
    <row r="251" spans="2:7" x14ac:dyDescent="0.25">
      <c r="B251" s="3">
        <v>14101</v>
      </c>
      <c r="C251" s="7">
        <v>0.21</v>
      </c>
      <c r="D251" s="2">
        <v>0.17</v>
      </c>
      <c r="E251" s="2">
        <v>0.14799999999999999</v>
      </c>
      <c r="F251" s="7">
        <v>0.19900000000000001</v>
      </c>
      <c r="G251" s="1"/>
    </row>
    <row r="252" spans="2:7" x14ac:dyDescent="0.25">
      <c r="B252" s="3">
        <v>14151</v>
      </c>
      <c r="C252" s="7">
        <v>0.21</v>
      </c>
      <c r="D252" s="2">
        <v>0.17</v>
      </c>
      <c r="E252" s="2">
        <v>0.14799999999999999</v>
      </c>
      <c r="F252" s="7">
        <v>0.2</v>
      </c>
      <c r="G252" s="1"/>
    </row>
    <row r="253" spans="2:7" x14ac:dyDescent="0.25">
      <c r="B253" s="3">
        <v>14201</v>
      </c>
      <c r="C253" s="7">
        <v>0.21099999999999999</v>
      </c>
      <c r="D253" s="2">
        <v>0.17100000000000001</v>
      </c>
      <c r="E253" s="2">
        <v>0.14899999999999999</v>
      </c>
      <c r="F253" s="7">
        <v>0.2</v>
      </c>
      <c r="G253" s="1"/>
    </row>
    <row r="254" spans="2:7" x14ac:dyDescent="0.25">
      <c r="B254" s="3">
        <v>14251</v>
      </c>
      <c r="C254" s="7">
        <v>0.21099999999999999</v>
      </c>
      <c r="D254" s="2">
        <v>0.17100000000000001</v>
      </c>
      <c r="E254" s="2">
        <v>0.14899999999999999</v>
      </c>
      <c r="F254" s="7">
        <v>0.2</v>
      </c>
      <c r="G254" s="1"/>
    </row>
    <row r="255" spans="2:7" x14ac:dyDescent="0.25">
      <c r="B255" s="3">
        <v>14301</v>
      </c>
      <c r="C255" s="7">
        <v>0.21199999999999999</v>
      </c>
      <c r="D255" s="2">
        <v>0.17199999999999999</v>
      </c>
      <c r="E255" s="2">
        <v>0.15</v>
      </c>
      <c r="F255" s="7">
        <v>0.20100000000000001</v>
      </c>
      <c r="G255" s="1"/>
    </row>
    <row r="256" spans="2:7" x14ac:dyDescent="0.25">
      <c r="B256" s="3">
        <v>14351</v>
      </c>
      <c r="C256" s="7">
        <v>0.21199999999999999</v>
      </c>
      <c r="D256" s="2">
        <v>0.17199999999999999</v>
      </c>
      <c r="E256" s="2">
        <v>0.15</v>
      </c>
      <c r="F256" s="7">
        <v>0.20100000000000001</v>
      </c>
      <c r="G256" s="1"/>
    </row>
    <row r="257" spans="2:7" x14ac:dyDescent="0.25">
      <c r="B257" s="3">
        <v>14401</v>
      </c>
      <c r="C257" s="7">
        <v>0.21299999999999999</v>
      </c>
      <c r="D257" s="2">
        <v>0.17299999999999999</v>
      </c>
      <c r="E257" s="2">
        <v>0.151</v>
      </c>
      <c r="F257" s="7">
        <v>0.20200000000000001</v>
      </c>
      <c r="G257" s="1"/>
    </row>
    <row r="258" spans="2:7" x14ac:dyDescent="0.25">
      <c r="B258" s="3">
        <v>14451</v>
      </c>
      <c r="C258" s="7">
        <v>0.21299999999999999</v>
      </c>
      <c r="D258" s="2">
        <v>0.17299999999999999</v>
      </c>
      <c r="E258" s="2">
        <v>0.151</v>
      </c>
      <c r="F258" s="7">
        <v>0.20200000000000001</v>
      </c>
      <c r="G258" s="1"/>
    </row>
    <row r="259" spans="2:7" x14ac:dyDescent="0.25">
      <c r="B259" s="3">
        <v>14501</v>
      </c>
      <c r="C259" s="7">
        <v>0.21299999999999999</v>
      </c>
      <c r="D259" s="2">
        <v>0.17399999999999999</v>
      </c>
      <c r="E259" s="2">
        <v>0.152</v>
      </c>
      <c r="F259" s="7">
        <v>0.20300000000000001</v>
      </c>
      <c r="G259" s="1"/>
    </row>
    <row r="260" spans="2:7" x14ac:dyDescent="0.25">
      <c r="B260" s="3">
        <v>14551</v>
      </c>
      <c r="C260" s="7">
        <v>0.214</v>
      </c>
      <c r="D260" s="2">
        <v>0.17399999999999999</v>
      </c>
      <c r="E260" s="2">
        <v>0.152</v>
      </c>
      <c r="F260" s="7">
        <v>0.20300000000000001</v>
      </c>
      <c r="G260" s="1"/>
    </row>
    <row r="261" spans="2:7" x14ac:dyDescent="0.25">
      <c r="B261" s="3">
        <v>14601</v>
      </c>
      <c r="C261" s="7">
        <v>0.214</v>
      </c>
      <c r="D261" s="2">
        <v>0.17499999999999999</v>
      </c>
      <c r="E261" s="2">
        <v>0.153</v>
      </c>
      <c r="F261" s="7">
        <v>0.20399999999999999</v>
      </c>
      <c r="G261" s="1"/>
    </row>
    <row r="262" spans="2:7" x14ac:dyDescent="0.25">
      <c r="B262" s="3">
        <v>14651</v>
      </c>
      <c r="C262" s="7">
        <v>0.215</v>
      </c>
      <c r="D262" s="2">
        <v>0.17499999999999999</v>
      </c>
      <c r="E262" s="2">
        <v>0.153</v>
      </c>
      <c r="F262" s="7">
        <v>0.20399999999999999</v>
      </c>
      <c r="G262" s="1"/>
    </row>
    <row r="263" spans="2:7" x14ac:dyDescent="0.25">
      <c r="B263" s="3">
        <v>14701</v>
      </c>
      <c r="C263" s="7">
        <v>0.215</v>
      </c>
      <c r="D263" s="2">
        <v>0.17599999999999999</v>
      </c>
      <c r="E263" s="2">
        <v>0.154</v>
      </c>
      <c r="F263" s="7">
        <v>0.20399999999999999</v>
      </c>
      <c r="G263" s="1"/>
    </row>
    <row r="264" spans="2:7" x14ac:dyDescent="0.25">
      <c r="B264" s="3">
        <v>14751</v>
      </c>
      <c r="C264" s="7">
        <v>0.215</v>
      </c>
      <c r="D264" s="2">
        <v>0.17599999999999999</v>
      </c>
      <c r="E264" s="2">
        <v>0.154</v>
      </c>
      <c r="F264" s="7">
        <v>0.20499999999999999</v>
      </c>
      <c r="G264" s="1"/>
    </row>
    <row r="265" spans="2:7" x14ac:dyDescent="0.25">
      <c r="B265" s="3">
        <v>14801</v>
      </c>
      <c r="C265" s="7">
        <v>0.216</v>
      </c>
      <c r="D265" s="2">
        <v>0.17699999999999999</v>
      </c>
      <c r="E265" s="2">
        <v>0.155</v>
      </c>
      <c r="F265" s="7">
        <v>0.20499999999999999</v>
      </c>
      <c r="G265" s="1"/>
    </row>
    <row r="266" spans="2:7" x14ac:dyDescent="0.25">
      <c r="B266" s="3">
        <v>14851</v>
      </c>
      <c r="C266" s="7">
        <v>0.216</v>
      </c>
      <c r="D266" s="2">
        <v>0.17699999999999999</v>
      </c>
      <c r="E266" s="2">
        <v>0.156</v>
      </c>
      <c r="F266" s="7">
        <v>0.20599999999999999</v>
      </c>
      <c r="G266" s="1"/>
    </row>
    <row r="267" spans="2:7" x14ac:dyDescent="0.25">
      <c r="B267" s="3">
        <v>14901</v>
      </c>
      <c r="C267" s="7">
        <v>0.217</v>
      </c>
      <c r="D267" s="2">
        <v>0.17799999999999999</v>
      </c>
      <c r="E267" s="2">
        <v>0.156</v>
      </c>
      <c r="F267" s="7">
        <v>0.20599999999999999</v>
      </c>
      <c r="G267" s="1"/>
    </row>
    <row r="268" spans="2:7" x14ac:dyDescent="0.25">
      <c r="B268" s="3">
        <v>14951</v>
      </c>
      <c r="C268" s="7">
        <v>0.217</v>
      </c>
      <c r="D268" s="2">
        <v>0.17799999999999999</v>
      </c>
      <c r="E268" s="2">
        <v>0.157</v>
      </c>
      <c r="F268" s="7">
        <v>0.20699999999999999</v>
      </c>
      <c r="G268" s="1"/>
    </row>
    <row r="269" spans="2:7" x14ac:dyDescent="0.25">
      <c r="B269" s="3">
        <v>15001</v>
      </c>
      <c r="C269" s="7">
        <v>0.217</v>
      </c>
      <c r="D269" s="2">
        <v>0.17899999999999999</v>
      </c>
      <c r="E269" s="2">
        <v>0.157</v>
      </c>
      <c r="F269" s="7">
        <v>0.20699999999999999</v>
      </c>
      <c r="G269" s="1"/>
    </row>
    <row r="270" spans="2:7" x14ac:dyDescent="0.25">
      <c r="B270" s="3">
        <v>15051</v>
      </c>
      <c r="C270" s="7">
        <v>0.218</v>
      </c>
      <c r="D270" s="2">
        <v>0.17899999999999999</v>
      </c>
      <c r="E270" s="2">
        <v>0.158</v>
      </c>
      <c r="F270" s="7">
        <v>0.20699999999999999</v>
      </c>
      <c r="G270" s="1"/>
    </row>
    <row r="271" spans="2:7" x14ac:dyDescent="0.25">
      <c r="B271" s="3">
        <v>15101</v>
      </c>
      <c r="C271" s="7">
        <v>0.218</v>
      </c>
      <c r="D271" s="2">
        <v>0.18</v>
      </c>
      <c r="E271" s="2">
        <v>0.158</v>
      </c>
      <c r="F271" s="7">
        <v>0.20799999999999999</v>
      </c>
      <c r="G271" s="1"/>
    </row>
    <row r="272" spans="2:7" x14ac:dyDescent="0.25">
      <c r="B272" s="3">
        <v>15151</v>
      </c>
      <c r="C272" s="7">
        <v>0.219</v>
      </c>
      <c r="D272" s="2">
        <v>0.18</v>
      </c>
      <c r="E272" s="2">
        <v>0.159</v>
      </c>
      <c r="F272" s="7">
        <v>0.20799999999999999</v>
      </c>
      <c r="G272" s="1"/>
    </row>
    <row r="273" spans="2:7" x14ac:dyDescent="0.25">
      <c r="B273" s="3">
        <v>15201</v>
      </c>
      <c r="C273" s="7">
        <v>0.219</v>
      </c>
      <c r="D273" s="2">
        <v>0.18099999999999999</v>
      </c>
      <c r="E273" s="2">
        <v>0.159</v>
      </c>
      <c r="F273" s="7">
        <v>0.20899999999999999</v>
      </c>
      <c r="G273" s="1"/>
    </row>
    <row r="274" spans="2:7" x14ac:dyDescent="0.25">
      <c r="B274" s="3">
        <v>15251</v>
      </c>
      <c r="C274" s="7">
        <v>0.219</v>
      </c>
      <c r="D274" s="2">
        <v>0.182</v>
      </c>
      <c r="E274" s="2">
        <v>0.16</v>
      </c>
      <c r="F274" s="7">
        <v>0.20899999999999999</v>
      </c>
      <c r="G274" s="1"/>
    </row>
    <row r="275" spans="2:7" x14ac:dyDescent="0.25">
      <c r="B275" s="3">
        <v>15301</v>
      </c>
      <c r="C275" s="7">
        <v>0.22</v>
      </c>
      <c r="D275" s="2">
        <v>0.182</v>
      </c>
      <c r="E275" s="2">
        <v>0.16</v>
      </c>
      <c r="F275" s="7">
        <v>0.20899999999999999</v>
      </c>
      <c r="G275" s="1"/>
    </row>
    <row r="276" spans="2:7" x14ac:dyDescent="0.25">
      <c r="B276" s="3">
        <v>15351</v>
      </c>
      <c r="C276" s="7">
        <v>0.22</v>
      </c>
      <c r="D276" s="2">
        <v>0.183</v>
      </c>
      <c r="E276" s="2">
        <v>0.161</v>
      </c>
      <c r="F276" s="7">
        <v>0.21</v>
      </c>
      <c r="G276" s="1"/>
    </row>
    <row r="277" spans="2:7" x14ac:dyDescent="0.25">
      <c r="B277" s="3">
        <v>15401</v>
      </c>
      <c r="C277" s="7">
        <v>0.22</v>
      </c>
      <c r="D277" s="2">
        <v>0.183</v>
      </c>
      <c r="E277" s="2">
        <v>0.161</v>
      </c>
      <c r="F277" s="7">
        <v>0.21</v>
      </c>
      <c r="G277" s="1"/>
    </row>
    <row r="278" spans="2:7" x14ac:dyDescent="0.25">
      <c r="B278" s="3">
        <v>15451</v>
      </c>
      <c r="C278" s="7">
        <v>0.221</v>
      </c>
      <c r="D278" s="2">
        <v>0.184</v>
      </c>
      <c r="E278" s="2">
        <v>0.16200000000000001</v>
      </c>
      <c r="F278" s="7">
        <v>0.21099999999999999</v>
      </c>
      <c r="G278" s="1"/>
    </row>
    <row r="279" spans="2:7" x14ac:dyDescent="0.25">
      <c r="B279" s="3">
        <v>15501</v>
      </c>
      <c r="C279" s="7">
        <v>0.221</v>
      </c>
      <c r="D279" s="2">
        <v>0.184</v>
      </c>
      <c r="E279" s="2">
        <v>0.16200000000000001</v>
      </c>
      <c r="F279" s="7">
        <v>0.21099999999999999</v>
      </c>
      <c r="G279" s="1"/>
    </row>
    <row r="280" spans="2:7" x14ac:dyDescent="0.25">
      <c r="B280" s="3">
        <v>15551</v>
      </c>
      <c r="C280" s="7">
        <v>0.222</v>
      </c>
      <c r="D280" s="2">
        <v>0.185</v>
      </c>
      <c r="E280" s="2">
        <v>0.16300000000000001</v>
      </c>
      <c r="F280" s="7">
        <v>0.21099999999999999</v>
      </c>
      <c r="G280" s="1"/>
    </row>
    <row r="281" spans="2:7" x14ac:dyDescent="0.25">
      <c r="B281" s="3">
        <v>15601</v>
      </c>
      <c r="C281" s="7">
        <v>0.222</v>
      </c>
      <c r="D281" s="2">
        <v>0.185</v>
      </c>
      <c r="E281" s="2">
        <v>0.16400000000000001</v>
      </c>
      <c r="F281" s="7">
        <v>0.21199999999999999</v>
      </c>
      <c r="G281" s="1"/>
    </row>
    <row r="282" spans="2:7" x14ac:dyDescent="0.25">
      <c r="B282" s="3">
        <v>15651</v>
      </c>
      <c r="C282" s="7">
        <v>0.222</v>
      </c>
      <c r="D282" s="2">
        <v>0.186</v>
      </c>
      <c r="E282" s="2">
        <v>0.16400000000000001</v>
      </c>
      <c r="F282" s="7">
        <v>0.21199999999999999</v>
      </c>
      <c r="G282" s="1"/>
    </row>
    <row r="283" spans="2:7" x14ac:dyDescent="0.25">
      <c r="B283" s="3">
        <v>15701</v>
      </c>
      <c r="C283" s="7">
        <v>0.223</v>
      </c>
      <c r="D283" s="2">
        <v>0.186</v>
      </c>
      <c r="E283" s="2">
        <v>0.16500000000000001</v>
      </c>
      <c r="F283" s="7">
        <v>0.21299999999999999</v>
      </c>
      <c r="G283" s="1"/>
    </row>
    <row r="284" spans="2:7" x14ac:dyDescent="0.25">
      <c r="B284" s="3">
        <v>15751</v>
      </c>
      <c r="C284" s="7">
        <v>0.223</v>
      </c>
      <c r="D284" s="2">
        <v>0.187</v>
      </c>
      <c r="E284" s="2">
        <v>0.16500000000000001</v>
      </c>
      <c r="F284" s="7">
        <v>0.21299999999999999</v>
      </c>
      <c r="G284" s="1"/>
    </row>
    <row r="285" spans="2:7" x14ac:dyDescent="0.25">
      <c r="B285" s="3">
        <v>15801</v>
      </c>
      <c r="C285" s="7">
        <v>0.223</v>
      </c>
      <c r="D285" s="2">
        <v>0.187</v>
      </c>
      <c r="E285" s="2">
        <v>0.16600000000000001</v>
      </c>
      <c r="F285" s="7">
        <v>0.21299999999999999</v>
      </c>
      <c r="G285" s="1"/>
    </row>
    <row r="286" spans="2:7" x14ac:dyDescent="0.25">
      <c r="B286" s="3">
        <v>15851</v>
      </c>
      <c r="C286" s="7">
        <v>0.224</v>
      </c>
      <c r="D286" s="2">
        <v>0.188</v>
      </c>
      <c r="E286" s="2">
        <v>0.16600000000000001</v>
      </c>
      <c r="F286" s="7">
        <v>0.214</v>
      </c>
      <c r="G286" s="1"/>
    </row>
    <row r="287" spans="2:7" x14ac:dyDescent="0.25">
      <c r="B287" s="3">
        <v>15901</v>
      </c>
      <c r="C287" s="7">
        <v>0.224</v>
      </c>
      <c r="D287" s="2">
        <v>0.188</v>
      </c>
      <c r="E287" s="2">
        <v>0.16700000000000001</v>
      </c>
      <c r="F287" s="7">
        <v>0.214</v>
      </c>
      <c r="G287" s="1"/>
    </row>
    <row r="288" spans="2:7" x14ac:dyDescent="0.25">
      <c r="B288" s="3">
        <v>15951</v>
      </c>
      <c r="C288" s="7">
        <v>0.224</v>
      </c>
      <c r="D288" s="2">
        <v>0.189</v>
      </c>
      <c r="E288" s="2">
        <v>0.16700000000000001</v>
      </c>
      <c r="F288" s="7">
        <v>0.215</v>
      </c>
      <c r="G288" s="1"/>
    </row>
    <row r="289" spans="2:7" x14ac:dyDescent="0.25">
      <c r="B289" s="3">
        <v>16001</v>
      </c>
      <c r="C289" s="7">
        <v>0.22500000000000001</v>
      </c>
      <c r="D289" s="2">
        <v>0.189</v>
      </c>
      <c r="E289" s="2">
        <v>0.16800000000000001</v>
      </c>
      <c r="F289" s="7">
        <v>0.215</v>
      </c>
      <c r="G289" s="1"/>
    </row>
    <row r="290" spans="2:7" x14ac:dyDescent="0.25">
      <c r="B290" s="3">
        <v>16051</v>
      </c>
      <c r="C290" s="7">
        <v>0.22500000000000001</v>
      </c>
      <c r="D290" s="2">
        <v>0.19</v>
      </c>
      <c r="E290" s="2">
        <v>0.16900000000000001</v>
      </c>
      <c r="F290" s="7">
        <v>0.215</v>
      </c>
      <c r="G290" s="1"/>
    </row>
    <row r="291" spans="2:7" x14ac:dyDescent="0.25">
      <c r="B291" s="3">
        <v>16101</v>
      </c>
      <c r="C291" s="7">
        <v>0.22500000000000001</v>
      </c>
      <c r="D291" s="2">
        <v>0.19</v>
      </c>
      <c r="E291" s="2">
        <v>0.16900000000000001</v>
      </c>
      <c r="F291" s="7">
        <v>0.216</v>
      </c>
      <c r="G291" s="1"/>
    </row>
    <row r="292" spans="2:7" x14ac:dyDescent="0.25">
      <c r="B292" s="3">
        <v>16151</v>
      </c>
      <c r="C292" s="7">
        <v>0.22600000000000001</v>
      </c>
      <c r="D292" s="2">
        <v>0.191</v>
      </c>
      <c r="E292" s="2">
        <v>0.17</v>
      </c>
      <c r="F292" s="7">
        <v>0.216</v>
      </c>
      <c r="G292" s="1"/>
    </row>
    <row r="293" spans="2:7" x14ac:dyDescent="0.25">
      <c r="B293" s="3">
        <v>16201</v>
      </c>
      <c r="C293" s="7">
        <v>0.22600000000000001</v>
      </c>
      <c r="D293" s="2">
        <v>0.191</v>
      </c>
      <c r="E293" s="2">
        <v>0.17</v>
      </c>
      <c r="F293" s="7">
        <v>0.216</v>
      </c>
      <c r="G293" s="1"/>
    </row>
    <row r="294" spans="2:7" x14ac:dyDescent="0.25">
      <c r="B294" s="3">
        <v>16251</v>
      </c>
      <c r="C294" s="7">
        <v>0.22600000000000001</v>
      </c>
      <c r="D294" s="2">
        <v>0.192</v>
      </c>
      <c r="E294" s="2">
        <v>0.17100000000000001</v>
      </c>
      <c r="F294" s="7">
        <v>0.217</v>
      </c>
      <c r="G294" s="1"/>
    </row>
    <row r="295" spans="2:7" x14ac:dyDescent="0.25">
      <c r="B295" s="3">
        <v>16301</v>
      </c>
      <c r="C295" s="7">
        <v>0.22700000000000001</v>
      </c>
      <c r="D295" s="2">
        <v>0.192</v>
      </c>
      <c r="E295" s="2">
        <v>0.17100000000000001</v>
      </c>
      <c r="F295" s="7">
        <v>0.217</v>
      </c>
      <c r="G295" s="1"/>
    </row>
    <row r="296" spans="2:7" x14ac:dyDescent="0.25">
      <c r="B296" s="3">
        <v>16351</v>
      </c>
      <c r="C296" s="7">
        <v>0.22700000000000001</v>
      </c>
      <c r="D296" s="2">
        <v>0.193</v>
      </c>
      <c r="E296" s="2">
        <v>0.17199999999999999</v>
      </c>
      <c r="F296" s="7">
        <v>0.217</v>
      </c>
      <c r="G296" s="1"/>
    </row>
    <row r="297" spans="2:7" x14ac:dyDescent="0.25">
      <c r="B297" s="3">
        <v>16401</v>
      </c>
      <c r="C297" s="7">
        <v>0.22700000000000001</v>
      </c>
      <c r="D297" s="2">
        <v>0.193</v>
      </c>
      <c r="E297" s="2">
        <v>0.17199999999999999</v>
      </c>
      <c r="F297" s="7">
        <v>0.218</v>
      </c>
      <c r="G297" s="1"/>
    </row>
    <row r="298" spans="2:7" x14ac:dyDescent="0.25">
      <c r="B298" s="3">
        <v>16451</v>
      </c>
      <c r="C298" s="7">
        <v>0.22800000000000001</v>
      </c>
      <c r="D298" s="2">
        <v>0.19400000000000001</v>
      </c>
      <c r="E298" s="2">
        <v>0.17299999999999999</v>
      </c>
      <c r="F298" s="7">
        <v>0.218</v>
      </c>
      <c r="G298" s="1"/>
    </row>
    <row r="299" spans="2:7" x14ac:dyDescent="0.25">
      <c r="B299" s="3">
        <v>16501</v>
      </c>
      <c r="C299" s="7">
        <v>0.22800000000000001</v>
      </c>
      <c r="D299" s="2">
        <v>0.19400000000000001</v>
      </c>
      <c r="E299" s="2">
        <v>0.17299999999999999</v>
      </c>
      <c r="F299" s="7">
        <v>0.218</v>
      </c>
      <c r="G299" s="1"/>
    </row>
    <row r="300" spans="2:7" x14ac:dyDescent="0.25">
      <c r="B300" s="3">
        <v>16551</v>
      </c>
      <c r="C300" s="7">
        <v>0.22800000000000001</v>
      </c>
      <c r="D300" s="2">
        <v>0.19500000000000001</v>
      </c>
      <c r="E300" s="2">
        <v>0.17399999999999999</v>
      </c>
      <c r="F300" s="7">
        <v>0.219</v>
      </c>
      <c r="G300" s="1"/>
    </row>
    <row r="301" spans="2:7" x14ac:dyDescent="0.25">
      <c r="B301" s="3">
        <v>16601</v>
      </c>
      <c r="C301" s="7">
        <v>0.22900000000000001</v>
      </c>
      <c r="D301" s="2">
        <v>0.19500000000000001</v>
      </c>
      <c r="E301" s="2">
        <v>0.17499999999999999</v>
      </c>
      <c r="F301" s="7">
        <v>0.219</v>
      </c>
      <c r="G301" s="1"/>
    </row>
    <row r="302" spans="2:7" x14ac:dyDescent="0.25">
      <c r="B302" s="3">
        <v>16651</v>
      </c>
      <c r="C302" s="7">
        <v>0.22900000000000001</v>
      </c>
      <c r="D302" s="2">
        <v>0.19600000000000001</v>
      </c>
      <c r="E302" s="2">
        <v>0.17499999999999999</v>
      </c>
      <c r="F302" s="7">
        <v>0.22</v>
      </c>
      <c r="G302" s="1"/>
    </row>
    <row r="303" spans="2:7" x14ac:dyDescent="0.25">
      <c r="B303" s="3">
        <v>16701</v>
      </c>
      <c r="C303" s="7">
        <v>0.22900000000000001</v>
      </c>
      <c r="D303" s="2">
        <v>0.19600000000000001</v>
      </c>
      <c r="E303" s="2">
        <v>0.17599999999999999</v>
      </c>
      <c r="F303" s="7">
        <v>0.22</v>
      </c>
      <c r="G303" s="1"/>
    </row>
    <row r="304" spans="2:7" x14ac:dyDescent="0.25">
      <c r="B304" s="3">
        <v>16751</v>
      </c>
      <c r="C304" s="7">
        <v>0.23</v>
      </c>
      <c r="D304" s="2">
        <v>0.19700000000000001</v>
      </c>
      <c r="E304" s="2">
        <v>0.17599999999999999</v>
      </c>
      <c r="F304" s="7">
        <v>0.22</v>
      </c>
      <c r="G304" s="1"/>
    </row>
    <row r="305" spans="2:7" x14ac:dyDescent="0.25">
      <c r="B305" s="3">
        <v>16801</v>
      </c>
      <c r="C305" s="7">
        <v>0.23</v>
      </c>
      <c r="D305" s="2">
        <v>0.19700000000000001</v>
      </c>
      <c r="E305" s="2">
        <v>0.17699999999999999</v>
      </c>
      <c r="F305" s="7">
        <v>0.221</v>
      </c>
      <c r="G305" s="1"/>
    </row>
    <row r="306" spans="2:7" x14ac:dyDescent="0.25">
      <c r="B306" s="3">
        <v>16851</v>
      </c>
      <c r="C306" s="7">
        <v>0.23</v>
      </c>
      <c r="D306" s="2">
        <v>0.19700000000000001</v>
      </c>
      <c r="E306" s="2">
        <v>0.17699999999999999</v>
      </c>
      <c r="F306" s="7">
        <v>0.221</v>
      </c>
      <c r="G306" s="1"/>
    </row>
    <row r="307" spans="2:7" x14ac:dyDescent="0.25">
      <c r="B307" s="3">
        <v>16901</v>
      </c>
      <c r="C307" s="7">
        <v>0.23100000000000001</v>
      </c>
      <c r="D307" s="2">
        <v>0.19800000000000001</v>
      </c>
      <c r="E307" s="2">
        <v>0.17799999999999999</v>
      </c>
      <c r="F307" s="7">
        <v>0.221</v>
      </c>
      <c r="G307" s="1"/>
    </row>
    <row r="308" spans="2:7" x14ac:dyDescent="0.25">
      <c r="B308" s="3">
        <v>16951</v>
      </c>
      <c r="C308" s="7">
        <v>0.23100000000000001</v>
      </c>
      <c r="D308" s="2">
        <v>0.19800000000000001</v>
      </c>
      <c r="E308" s="2">
        <v>0.17799999999999999</v>
      </c>
      <c r="F308" s="7">
        <v>0.222</v>
      </c>
      <c r="G308" s="1"/>
    </row>
    <row r="309" spans="2:7" x14ac:dyDescent="0.25">
      <c r="B309" s="3">
        <v>17001</v>
      </c>
      <c r="C309" s="7">
        <v>0.23100000000000001</v>
      </c>
      <c r="D309" s="2">
        <v>0.19900000000000001</v>
      </c>
      <c r="E309" s="2">
        <v>0.17899999999999999</v>
      </c>
      <c r="F309" s="7">
        <v>0.222</v>
      </c>
      <c r="G309" s="1"/>
    </row>
    <row r="310" spans="2:7" x14ac:dyDescent="0.25">
      <c r="B310" s="3">
        <v>17051</v>
      </c>
      <c r="C310" s="7">
        <v>0.23100000000000001</v>
      </c>
      <c r="D310" s="2">
        <v>0.19900000000000001</v>
      </c>
      <c r="E310" s="2">
        <v>0.17899999999999999</v>
      </c>
      <c r="F310" s="7">
        <v>0.222</v>
      </c>
      <c r="G310" s="1"/>
    </row>
    <row r="311" spans="2:7" x14ac:dyDescent="0.25">
      <c r="B311" s="3">
        <v>17101</v>
      </c>
      <c r="C311" s="7">
        <v>0.23200000000000001</v>
      </c>
      <c r="D311" s="2">
        <v>0.2</v>
      </c>
      <c r="E311" s="2">
        <v>0.18</v>
      </c>
      <c r="F311" s="7">
        <v>0.223</v>
      </c>
      <c r="G311" s="1"/>
    </row>
    <row r="312" spans="2:7" x14ac:dyDescent="0.25">
      <c r="B312" s="3">
        <v>17151</v>
      </c>
      <c r="C312" s="7">
        <v>0.23200000000000001</v>
      </c>
      <c r="D312" s="2">
        <v>0.2</v>
      </c>
      <c r="E312" s="2">
        <v>0.18</v>
      </c>
      <c r="F312" s="7">
        <v>0.223</v>
      </c>
      <c r="G312" s="1"/>
    </row>
    <row r="313" spans="2:7" x14ac:dyDescent="0.25">
      <c r="B313" s="3">
        <v>17201</v>
      </c>
      <c r="C313" s="7">
        <v>0.23200000000000001</v>
      </c>
      <c r="D313" s="2">
        <v>0.20100000000000001</v>
      </c>
      <c r="E313" s="2">
        <v>0.18099999999999999</v>
      </c>
      <c r="F313" s="7">
        <v>0.223</v>
      </c>
      <c r="G313" s="1"/>
    </row>
    <row r="314" spans="2:7" x14ac:dyDescent="0.25">
      <c r="B314" s="3">
        <v>17251</v>
      </c>
      <c r="C314" s="7">
        <v>0.23300000000000001</v>
      </c>
      <c r="D314" s="2">
        <v>0.20100000000000001</v>
      </c>
      <c r="E314" s="2">
        <v>0.18099999999999999</v>
      </c>
      <c r="F314" s="7">
        <v>0.224</v>
      </c>
      <c r="G314" s="1"/>
    </row>
    <row r="315" spans="2:7" x14ac:dyDescent="0.25">
      <c r="B315" s="3">
        <v>17301</v>
      </c>
      <c r="C315" s="7">
        <v>0.23300000000000001</v>
      </c>
      <c r="D315" s="2">
        <v>0.20100000000000001</v>
      </c>
      <c r="E315" s="2">
        <v>0.182</v>
      </c>
      <c r="F315" s="7">
        <v>0.224</v>
      </c>
      <c r="G315" s="1"/>
    </row>
    <row r="316" spans="2:7" x14ac:dyDescent="0.25">
      <c r="B316" s="3">
        <v>17351</v>
      </c>
      <c r="C316" s="7">
        <v>0.23300000000000001</v>
      </c>
      <c r="D316" s="2">
        <v>0.20200000000000001</v>
      </c>
      <c r="E316" s="2">
        <v>0.182</v>
      </c>
      <c r="F316" s="7">
        <v>0.224</v>
      </c>
      <c r="G316" s="1"/>
    </row>
    <row r="317" spans="2:7" x14ac:dyDescent="0.25">
      <c r="B317" s="3">
        <v>17401</v>
      </c>
      <c r="C317" s="7">
        <v>0.23300000000000001</v>
      </c>
      <c r="D317" s="2">
        <v>0.20200000000000001</v>
      </c>
      <c r="E317" s="2">
        <v>0.183</v>
      </c>
      <c r="F317" s="7">
        <v>0.22500000000000001</v>
      </c>
      <c r="G317" s="1"/>
    </row>
    <row r="318" spans="2:7" x14ac:dyDescent="0.25">
      <c r="B318" s="3">
        <v>17451</v>
      </c>
      <c r="C318" s="7">
        <v>0.23400000000000001</v>
      </c>
      <c r="D318" s="2">
        <v>0.20300000000000001</v>
      </c>
      <c r="E318" s="2">
        <v>0.183</v>
      </c>
      <c r="F318" s="7">
        <v>0.22500000000000001</v>
      </c>
      <c r="G318" s="1"/>
    </row>
    <row r="319" spans="2:7" x14ac:dyDescent="0.25">
      <c r="B319" s="3">
        <v>17501</v>
      </c>
      <c r="C319" s="7">
        <v>0.23400000000000001</v>
      </c>
      <c r="D319" s="2">
        <v>0.20300000000000001</v>
      </c>
      <c r="E319" s="2">
        <v>0.184</v>
      </c>
      <c r="F319" s="7">
        <v>0.22600000000000001</v>
      </c>
      <c r="G319" s="1"/>
    </row>
    <row r="320" spans="2:7" x14ac:dyDescent="0.25">
      <c r="B320" s="3">
        <v>17551</v>
      </c>
      <c r="C320" s="7">
        <v>0.23400000000000001</v>
      </c>
      <c r="D320" s="2">
        <v>0.20399999999999999</v>
      </c>
      <c r="E320" s="2">
        <v>0.184</v>
      </c>
      <c r="F320" s="7">
        <v>0.22600000000000001</v>
      </c>
      <c r="G320" s="1"/>
    </row>
    <row r="321" spans="2:7" x14ac:dyDescent="0.25">
      <c r="B321" s="3">
        <v>17601</v>
      </c>
      <c r="C321" s="7">
        <v>0.23499999999999999</v>
      </c>
      <c r="D321" s="2">
        <v>0.20399999999999999</v>
      </c>
      <c r="E321" s="2">
        <v>0.184</v>
      </c>
      <c r="F321" s="7">
        <v>0.22600000000000001</v>
      </c>
      <c r="G321" s="1"/>
    </row>
    <row r="322" spans="2:7" x14ac:dyDescent="0.25">
      <c r="B322" s="3">
        <v>17651</v>
      </c>
      <c r="C322" s="7">
        <v>0.23499999999999999</v>
      </c>
      <c r="D322" s="2">
        <v>0.20499999999999999</v>
      </c>
      <c r="E322" s="2">
        <v>0.185</v>
      </c>
      <c r="F322" s="7">
        <v>0.22700000000000001</v>
      </c>
      <c r="G322" s="1"/>
    </row>
    <row r="323" spans="2:7" x14ac:dyDescent="0.25">
      <c r="B323" s="3">
        <v>17701</v>
      </c>
      <c r="C323" s="7">
        <v>0.23499999999999999</v>
      </c>
      <c r="D323" s="2">
        <v>0.20499999999999999</v>
      </c>
      <c r="E323" s="2">
        <v>0.185</v>
      </c>
      <c r="F323" s="7">
        <v>0.22700000000000001</v>
      </c>
      <c r="G323" s="1"/>
    </row>
    <row r="324" spans="2:7" x14ac:dyDescent="0.25">
      <c r="B324" s="3">
        <v>17751</v>
      </c>
      <c r="C324" s="7">
        <v>0.23599999999999999</v>
      </c>
      <c r="D324" s="2">
        <v>0.20499999999999999</v>
      </c>
      <c r="E324" s="2">
        <v>0.186</v>
      </c>
      <c r="F324" s="7">
        <v>0.22700000000000001</v>
      </c>
      <c r="G324" s="1"/>
    </row>
    <row r="325" spans="2:7" x14ac:dyDescent="0.25">
      <c r="B325" s="3">
        <v>17801</v>
      </c>
      <c r="C325" s="7">
        <v>0.23599999999999999</v>
      </c>
      <c r="D325" s="2">
        <v>0.20599999999999999</v>
      </c>
      <c r="E325" s="2">
        <v>0.186</v>
      </c>
      <c r="F325" s="7">
        <v>0.22800000000000001</v>
      </c>
      <c r="G325" s="1"/>
    </row>
    <row r="326" spans="2:7" x14ac:dyDescent="0.25">
      <c r="B326" s="3">
        <v>17851</v>
      </c>
      <c r="C326" s="7">
        <v>0.23599999999999999</v>
      </c>
      <c r="D326" s="2">
        <v>0.20599999999999999</v>
      </c>
      <c r="E326" s="2">
        <v>0.187</v>
      </c>
      <c r="F326" s="7">
        <v>0.22800000000000001</v>
      </c>
      <c r="G326" s="1"/>
    </row>
    <row r="327" spans="2:7" x14ac:dyDescent="0.25">
      <c r="B327" s="3">
        <v>17901</v>
      </c>
      <c r="C327" s="7">
        <v>0.23699999999999999</v>
      </c>
      <c r="D327" s="2">
        <v>0.20699999999999999</v>
      </c>
      <c r="E327" s="2">
        <v>0.187</v>
      </c>
      <c r="F327" s="7">
        <v>0.22800000000000001</v>
      </c>
      <c r="G327" s="1"/>
    </row>
    <row r="328" spans="2:7" x14ac:dyDescent="0.25">
      <c r="B328" s="3">
        <v>17951</v>
      </c>
      <c r="C328" s="7">
        <v>0.23699999999999999</v>
      </c>
      <c r="D328" s="2">
        <v>0.20699999999999999</v>
      </c>
      <c r="E328" s="2">
        <v>0.188</v>
      </c>
      <c r="F328" s="7">
        <v>0.22900000000000001</v>
      </c>
      <c r="G328" s="1"/>
    </row>
    <row r="329" spans="2:7" x14ac:dyDescent="0.25">
      <c r="B329" s="3">
        <v>18001</v>
      </c>
      <c r="C329" s="7">
        <v>0.23699999999999999</v>
      </c>
      <c r="D329" s="2">
        <v>0.20799999999999999</v>
      </c>
      <c r="E329" s="2">
        <v>0.188</v>
      </c>
      <c r="F329" s="7">
        <v>0.22900000000000001</v>
      </c>
      <c r="G329" s="1"/>
    </row>
    <row r="330" spans="2:7" x14ac:dyDescent="0.25">
      <c r="B330" s="3">
        <v>18051</v>
      </c>
      <c r="C330" s="7">
        <v>0.23799999999999999</v>
      </c>
      <c r="D330" s="2">
        <v>0.20799999999999999</v>
      </c>
      <c r="E330" s="2">
        <v>0.189</v>
      </c>
      <c r="F330" s="7">
        <v>0.22900000000000001</v>
      </c>
      <c r="G330" s="1"/>
    </row>
    <row r="331" spans="2:7" x14ac:dyDescent="0.25">
      <c r="B331" s="3">
        <v>18101</v>
      </c>
      <c r="C331" s="7">
        <v>0.23799999999999999</v>
      </c>
      <c r="D331" s="2">
        <v>0.20899999999999999</v>
      </c>
      <c r="E331" s="2">
        <v>0.189</v>
      </c>
      <c r="F331" s="7">
        <v>0.23</v>
      </c>
      <c r="G331" s="1"/>
    </row>
    <row r="332" spans="2:7" x14ac:dyDescent="0.25">
      <c r="B332" s="3">
        <v>18151</v>
      </c>
      <c r="C332" s="7">
        <v>0.23799999999999999</v>
      </c>
      <c r="D332" s="2">
        <v>0.20899999999999999</v>
      </c>
      <c r="E332" s="2">
        <v>0.189</v>
      </c>
      <c r="F332" s="7">
        <v>0.23</v>
      </c>
      <c r="G332" s="1"/>
    </row>
    <row r="333" spans="2:7" x14ac:dyDescent="0.25">
      <c r="B333" s="3">
        <v>18201</v>
      </c>
      <c r="C333" s="7">
        <v>0.23899999999999999</v>
      </c>
      <c r="D333" s="2">
        <v>0.20899999999999999</v>
      </c>
      <c r="E333" s="2">
        <v>0.19</v>
      </c>
      <c r="F333" s="7">
        <v>0.23</v>
      </c>
      <c r="G333" s="1"/>
    </row>
    <row r="334" spans="2:7" x14ac:dyDescent="0.25">
      <c r="B334" s="3">
        <v>18251</v>
      </c>
      <c r="C334" s="7">
        <v>0.23899999999999999</v>
      </c>
      <c r="D334" s="2">
        <v>0.21</v>
      </c>
      <c r="E334" s="2">
        <v>0.19</v>
      </c>
      <c r="F334" s="7">
        <v>0.23100000000000001</v>
      </c>
      <c r="G334" s="1"/>
    </row>
    <row r="335" spans="2:7" x14ac:dyDescent="0.25">
      <c r="B335" s="3">
        <v>18301</v>
      </c>
      <c r="C335" s="7">
        <v>0.23899999999999999</v>
      </c>
      <c r="D335" s="2">
        <v>0.21</v>
      </c>
      <c r="E335" s="2">
        <v>0.191</v>
      </c>
      <c r="F335" s="7">
        <v>0.23100000000000001</v>
      </c>
      <c r="G335" s="1"/>
    </row>
    <row r="336" spans="2:7" x14ac:dyDescent="0.25">
      <c r="B336" s="3">
        <v>18351</v>
      </c>
      <c r="C336" s="7">
        <v>0.23899999999999999</v>
      </c>
      <c r="D336" s="2">
        <v>0.21099999999999999</v>
      </c>
      <c r="E336" s="2">
        <v>0.191</v>
      </c>
      <c r="F336" s="7">
        <v>0.23100000000000001</v>
      </c>
      <c r="G336" s="1"/>
    </row>
    <row r="337" spans="2:7" x14ac:dyDescent="0.25">
      <c r="B337" s="3">
        <v>18401</v>
      </c>
      <c r="C337" s="7">
        <v>0.24</v>
      </c>
      <c r="D337" s="2">
        <v>0.21099999999999999</v>
      </c>
      <c r="E337" s="2">
        <v>0.192</v>
      </c>
      <c r="F337" s="7">
        <v>0.23200000000000001</v>
      </c>
      <c r="G337" s="1"/>
    </row>
    <row r="338" spans="2:7" x14ac:dyDescent="0.25">
      <c r="B338" s="3">
        <v>18451</v>
      </c>
      <c r="C338" s="7">
        <v>0.24</v>
      </c>
      <c r="D338" s="2">
        <v>0.21199999999999999</v>
      </c>
      <c r="E338" s="2">
        <v>0.192</v>
      </c>
      <c r="F338" s="7">
        <v>0.23200000000000001</v>
      </c>
      <c r="G338" s="1"/>
    </row>
    <row r="339" spans="2:7" x14ac:dyDescent="0.25">
      <c r="B339" s="3">
        <v>18501</v>
      </c>
      <c r="C339" s="7">
        <v>0.24</v>
      </c>
      <c r="D339" s="2">
        <v>0.21199999999999999</v>
      </c>
      <c r="E339" s="2">
        <v>0.193</v>
      </c>
      <c r="F339" s="7">
        <v>0.23200000000000001</v>
      </c>
      <c r="G339" s="1"/>
    </row>
    <row r="340" spans="2:7" x14ac:dyDescent="0.25">
      <c r="B340" s="3">
        <v>18551</v>
      </c>
      <c r="C340" s="7">
        <v>0.24099999999999999</v>
      </c>
      <c r="D340" s="2">
        <v>0.21199999999999999</v>
      </c>
      <c r="E340" s="2">
        <v>0.193</v>
      </c>
      <c r="F340" s="7">
        <v>0.23200000000000001</v>
      </c>
      <c r="G340" s="1"/>
    </row>
    <row r="341" spans="2:7" x14ac:dyDescent="0.25">
      <c r="B341" s="3">
        <v>18601</v>
      </c>
      <c r="C341" s="7">
        <v>0.24099999999999999</v>
      </c>
      <c r="D341" s="2">
        <v>0.21299999999999999</v>
      </c>
      <c r="E341" s="2">
        <v>0.19400000000000001</v>
      </c>
      <c r="F341" s="7">
        <v>0.23300000000000001</v>
      </c>
      <c r="G341" s="1"/>
    </row>
    <row r="342" spans="2:7" x14ac:dyDescent="0.25">
      <c r="B342" s="3">
        <v>18651</v>
      </c>
      <c r="C342" s="7">
        <v>0.24099999999999999</v>
      </c>
      <c r="D342" s="2">
        <v>0.21299999999999999</v>
      </c>
      <c r="E342" s="2">
        <v>0.19400000000000001</v>
      </c>
      <c r="F342" s="7">
        <v>0.23300000000000001</v>
      </c>
      <c r="G342" s="1"/>
    </row>
    <row r="343" spans="2:7" x14ac:dyDescent="0.25">
      <c r="B343" s="3">
        <v>18701</v>
      </c>
      <c r="C343" s="7">
        <v>0.24199999999999999</v>
      </c>
      <c r="D343" s="2">
        <v>0.214</v>
      </c>
      <c r="E343" s="2">
        <v>0.19400000000000001</v>
      </c>
      <c r="F343" s="7">
        <v>0.23300000000000001</v>
      </c>
      <c r="G343" s="1"/>
    </row>
    <row r="344" spans="2:7" x14ac:dyDescent="0.25">
      <c r="B344" s="3">
        <v>18751</v>
      </c>
      <c r="C344" s="7">
        <v>0.24199999999999999</v>
      </c>
      <c r="D344" s="2">
        <v>0.214</v>
      </c>
      <c r="E344" s="2">
        <v>0.19500000000000001</v>
      </c>
      <c r="F344" s="7">
        <v>0.23400000000000001</v>
      </c>
      <c r="G344" s="1"/>
    </row>
    <row r="345" spans="2:7" x14ac:dyDescent="0.25">
      <c r="B345" s="3">
        <v>18801</v>
      </c>
      <c r="C345" s="7">
        <v>0.24199999999999999</v>
      </c>
      <c r="D345" s="2">
        <v>0.214</v>
      </c>
      <c r="E345" s="2">
        <v>0.19500000000000001</v>
      </c>
      <c r="F345" s="7">
        <v>0.23400000000000001</v>
      </c>
      <c r="G345" s="1"/>
    </row>
    <row r="346" spans="2:7" x14ac:dyDescent="0.25">
      <c r="B346" s="3">
        <v>18851</v>
      </c>
      <c r="C346" s="7">
        <v>0.24299999999999999</v>
      </c>
      <c r="D346" s="2">
        <v>0.215</v>
      </c>
      <c r="E346" s="2">
        <v>0.19600000000000001</v>
      </c>
      <c r="F346" s="7">
        <v>0.23400000000000001</v>
      </c>
      <c r="G346" s="1"/>
    </row>
    <row r="347" spans="2:7" x14ac:dyDescent="0.25">
      <c r="B347" s="3">
        <v>18901</v>
      </c>
      <c r="C347" s="7">
        <v>0.24299999999999999</v>
      </c>
      <c r="D347" s="2">
        <v>0.215</v>
      </c>
      <c r="E347" s="2">
        <v>0.19600000000000001</v>
      </c>
      <c r="F347" s="7">
        <v>0.23499999999999999</v>
      </c>
      <c r="G347" s="1"/>
    </row>
    <row r="348" spans="2:7" x14ac:dyDescent="0.25">
      <c r="B348" s="3">
        <v>18951</v>
      </c>
      <c r="C348" s="7">
        <v>0.24299999999999999</v>
      </c>
      <c r="D348" s="2">
        <v>0.216</v>
      </c>
      <c r="E348" s="2">
        <v>0.19700000000000001</v>
      </c>
      <c r="F348" s="7">
        <v>0.23499999999999999</v>
      </c>
      <c r="G348" s="1"/>
    </row>
    <row r="349" spans="2:7" x14ac:dyDescent="0.25">
      <c r="B349" s="3">
        <v>19001</v>
      </c>
      <c r="C349" s="7">
        <v>0.24299999999999999</v>
      </c>
      <c r="D349" s="2">
        <v>0.216</v>
      </c>
      <c r="E349" s="2">
        <v>0.19700000000000001</v>
      </c>
      <c r="F349" s="7">
        <v>0.23499999999999999</v>
      </c>
      <c r="G349" s="1"/>
    </row>
    <row r="350" spans="2:7" x14ac:dyDescent="0.25">
      <c r="B350" s="3">
        <v>19051</v>
      </c>
      <c r="C350" s="7">
        <v>0.24399999999999999</v>
      </c>
      <c r="D350" s="2">
        <v>0.216</v>
      </c>
      <c r="E350" s="2">
        <v>0.19800000000000001</v>
      </c>
      <c r="F350" s="7">
        <v>0.23599999999999999</v>
      </c>
      <c r="G350" s="1"/>
    </row>
    <row r="351" spans="2:7" x14ac:dyDescent="0.25">
      <c r="B351" s="3">
        <v>19101</v>
      </c>
      <c r="C351" s="7">
        <v>0.24399999999999999</v>
      </c>
      <c r="D351" s="2">
        <v>0.217</v>
      </c>
      <c r="E351" s="2">
        <v>0.19800000000000001</v>
      </c>
      <c r="F351" s="7">
        <v>0.23599999999999999</v>
      </c>
      <c r="G351" s="1"/>
    </row>
    <row r="352" spans="2:7" x14ac:dyDescent="0.25">
      <c r="B352" s="3">
        <v>19151</v>
      </c>
      <c r="C352" s="7">
        <v>0.24399999999999999</v>
      </c>
      <c r="D352" s="2">
        <v>0.217</v>
      </c>
      <c r="E352" s="2">
        <v>0.19800000000000001</v>
      </c>
      <c r="F352" s="7">
        <v>0.23599999999999999</v>
      </c>
      <c r="G352" s="1"/>
    </row>
    <row r="353" spans="2:7" x14ac:dyDescent="0.25">
      <c r="B353" s="3">
        <v>19201</v>
      </c>
      <c r="C353" s="7">
        <v>0.245</v>
      </c>
      <c r="D353" s="2">
        <v>0.217</v>
      </c>
      <c r="E353" s="2">
        <v>0.19900000000000001</v>
      </c>
      <c r="F353" s="7">
        <v>0.23599999999999999</v>
      </c>
      <c r="G353" s="1"/>
    </row>
    <row r="354" spans="2:7" x14ac:dyDescent="0.25">
      <c r="B354" s="3">
        <v>19251</v>
      </c>
      <c r="C354" s="7">
        <v>0.245</v>
      </c>
      <c r="D354" s="2">
        <v>0.218</v>
      </c>
      <c r="E354" s="2">
        <v>0.19900000000000001</v>
      </c>
      <c r="F354" s="7">
        <v>0.23699999999999999</v>
      </c>
      <c r="G354" s="1"/>
    </row>
    <row r="355" spans="2:7" x14ac:dyDescent="0.25">
      <c r="B355" s="3">
        <v>19301</v>
      </c>
      <c r="C355" s="7">
        <v>0.245</v>
      </c>
      <c r="D355" s="2">
        <v>0.218</v>
      </c>
      <c r="E355" s="2">
        <v>0.2</v>
      </c>
      <c r="F355" s="7">
        <v>0.23699999999999999</v>
      </c>
      <c r="G355" s="1"/>
    </row>
    <row r="356" spans="2:7" x14ac:dyDescent="0.25">
      <c r="B356" s="3">
        <v>19351</v>
      </c>
      <c r="C356" s="7">
        <v>0.245</v>
      </c>
      <c r="D356" s="2">
        <v>0.219</v>
      </c>
      <c r="E356" s="2">
        <v>0.2</v>
      </c>
      <c r="F356" s="7">
        <v>0.23699999999999999</v>
      </c>
      <c r="G356" s="1"/>
    </row>
    <row r="357" spans="2:7" x14ac:dyDescent="0.25">
      <c r="B357" s="3">
        <v>19401</v>
      </c>
      <c r="C357" s="7">
        <v>0.246</v>
      </c>
      <c r="D357" s="2">
        <v>0.219</v>
      </c>
      <c r="E357" s="2">
        <v>0.20100000000000001</v>
      </c>
      <c r="F357" s="7">
        <v>0.23799999999999999</v>
      </c>
      <c r="G357" s="1"/>
    </row>
    <row r="358" spans="2:7" x14ac:dyDescent="0.25">
      <c r="B358" s="3">
        <v>19451</v>
      </c>
      <c r="C358" s="7">
        <v>0.246</v>
      </c>
      <c r="D358" s="2">
        <v>0.219</v>
      </c>
      <c r="E358" s="2">
        <v>0.20100000000000001</v>
      </c>
      <c r="F358" s="7">
        <v>0.23799999999999999</v>
      </c>
      <c r="G358" s="1"/>
    </row>
    <row r="359" spans="2:7" x14ac:dyDescent="0.25">
      <c r="B359" s="3">
        <v>19501</v>
      </c>
      <c r="C359" s="7">
        <v>0.246</v>
      </c>
      <c r="D359" s="2">
        <v>0.22</v>
      </c>
      <c r="E359" s="2">
        <v>0.20100000000000001</v>
      </c>
      <c r="F359" s="7">
        <v>0.23799999999999999</v>
      </c>
      <c r="G359" s="1"/>
    </row>
    <row r="360" spans="2:7" x14ac:dyDescent="0.25">
      <c r="B360" s="3">
        <v>19551</v>
      </c>
      <c r="C360" s="7">
        <v>0.246</v>
      </c>
      <c r="D360" s="2">
        <v>0.22</v>
      </c>
      <c r="E360" s="2">
        <v>0.20200000000000001</v>
      </c>
      <c r="F360" s="7">
        <v>0.23899999999999999</v>
      </c>
      <c r="G360" s="1"/>
    </row>
    <row r="361" spans="2:7" x14ac:dyDescent="0.25">
      <c r="B361" s="3">
        <v>19601</v>
      </c>
      <c r="C361" s="7">
        <v>0.247</v>
      </c>
      <c r="D361" s="2">
        <v>0.221</v>
      </c>
      <c r="E361" s="2">
        <v>0.20200000000000001</v>
      </c>
      <c r="F361" s="7">
        <v>0.23899999999999999</v>
      </c>
      <c r="G361" s="1"/>
    </row>
    <row r="362" spans="2:7" x14ac:dyDescent="0.25">
      <c r="B362" s="3">
        <v>19651</v>
      </c>
      <c r="C362" s="7">
        <v>0.247</v>
      </c>
      <c r="D362" s="2">
        <v>0.221</v>
      </c>
      <c r="E362" s="2">
        <v>0.20300000000000001</v>
      </c>
      <c r="F362" s="7">
        <v>0.23899999999999999</v>
      </c>
      <c r="G362" s="1"/>
    </row>
    <row r="363" spans="2:7" x14ac:dyDescent="0.25">
      <c r="B363" s="3">
        <v>19701</v>
      </c>
      <c r="C363" s="7">
        <v>0.247</v>
      </c>
      <c r="D363" s="2">
        <v>0.221</v>
      </c>
      <c r="E363" s="2">
        <v>0.20300000000000001</v>
      </c>
      <c r="F363" s="7">
        <v>0.23899999999999999</v>
      </c>
      <c r="G363" s="1"/>
    </row>
    <row r="364" spans="2:7" x14ac:dyDescent="0.25">
      <c r="B364" s="3">
        <v>19751</v>
      </c>
      <c r="C364" s="7">
        <v>0.248</v>
      </c>
      <c r="D364" s="2">
        <v>0.222</v>
      </c>
      <c r="E364" s="2">
        <v>0.20399999999999999</v>
      </c>
      <c r="F364" s="7">
        <v>0.24</v>
      </c>
      <c r="G364" s="1"/>
    </row>
    <row r="365" spans="2:7" x14ac:dyDescent="0.25">
      <c r="B365" s="3">
        <v>19801</v>
      </c>
      <c r="C365" s="7">
        <v>0.248</v>
      </c>
      <c r="D365" s="2">
        <v>0.222</v>
      </c>
      <c r="E365" s="2">
        <v>0.20399999999999999</v>
      </c>
      <c r="F365" s="7">
        <v>0.24</v>
      </c>
      <c r="G365" s="1"/>
    </row>
    <row r="366" spans="2:7" x14ac:dyDescent="0.25">
      <c r="B366" s="3">
        <v>19851</v>
      </c>
      <c r="C366" s="7">
        <v>0.248</v>
      </c>
      <c r="D366" s="2">
        <v>0.222</v>
      </c>
      <c r="E366" s="2">
        <v>0.20399999999999999</v>
      </c>
      <c r="F366" s="7">
        <v>0.24</v>
      </c>
      <c r="G366" s="1"/>
    </row>
    <row r="367" spans="2:7" x14ac:dyDescent="0.25">
      <c r="B367" s="3">
        <v>19901</v>
      </c>
      <c r="C367" s="7">
        <v>0.248</v>
      </c>
      <c r="D367" s="2">
        <v>0.223</v>
      </c>
      <c r="E367" s="2">
        <v>0.20499999999999999</v>
      </c>
      <c r="F367" s="7">
        <v>0.24099999999999999</v>
      </c>
      <c r="G367" s="1"/>
    </row>
    <row r="368" spans="2:7" x14ac:dyDescent="0.25">
      <c r="B368" s="3">
        <v>19951</v>
      </c>
      <c r="C368" s="7">
        <v>0.249</v>
      </c>
      <c r="D368" s="2">
        <v>0.223</v>
      </c>
      <c r="E368" s="2">
        <v>0.20499999999999999</v>
      </c>
      <c r="F368" s="7">
        <v>0.24099999999999999</v>
      </c>
      <c r="G368" s="1"/>
    </row>
    <row r="369" spans="2:13" x14ac:dyDescent="0.25">
      <c r="B369" s="3">
        <v>20001</v>
      </c>
      <c r="C369" s="7">
        <v>0.249</v>
      </c>
      <c r="D369" s="2">
        <v>0.223</v>
      </c>
      <c r="E369" s="2">
        <v>0.20499999999999999</v>
      </c>
      <c r="F369" s="7">
        <v>0.24099999999999999</v>
      </c>
      <c r="G369" s="1"/>
    </row>
    <row r="370" spans="2:13" x14ac:dyDescent="0.25">
      <c r="B370" s="3">
        <v>20051</v>
      </c>
      <c r="C370" s="7">
        <v>0.249</v>
      </c>
      <c r="D370" s="2">
        <v>0.224</v>
      </c>
      <c r="E370" s="2">
        <v>0.20599999999999999</v>
      </c>
      <c r="K370" s="3">
        <v>20051</v>
      </c>
      <c r="L370" s="2">
        <v>2240</v>
      </c>
      <c r="M370" s="2">
        <f>L370/10000</f>
        <v>0.224</v>
      </c>
    </row>
    <row r="371" spans="2:13" x14ac:dyDescent="0.25">
      <c r="B371" s="3">
        <v>20101</v>
      </c>
      <c r="C371" s="7">
        <v>0.249</v>
      </c>
      <c r="D371" s="2">
        <v>0.224</v>
      </c>
      <c r="E371" s="2">
        <v>0.20599999999999999</v>
      </c>
      <c r="K371" s="3">
        <v>20101</v>
      </c>
      <c r="L371" s="2">
        <v>2240</v>
      </c>
      <c r="M371" s="2">
        <f t="shared" ref="M371:M434" si="0">L371/10000</f>
        <v>0.224</v>
      </c>
    </row>
    <row r="372" spans="2:13" x14ac:dyDescent="0.25">
      <c r="B372" s="3">
        <v>20151</v>
      </c>
      <c r="C372" s="7">
        <v>0.25</v>
      </c>
      <c r="D372" s="2">
        <v>0.22500000000000001</v>
      </c>
      <c r="E372" s="2">
        <v>0.20699999999999999</v>
      </c>
      <c r="K372" s="3">
        <v>20251</v>
      </c>
      <c r="L372" s="2">
        <v>2250</v>
      </c>
      <c r="M372" s="2">
        <f t="shared" si="0"/>
        <v>0.22500000000000001</v>
      </c>
    </row>
    <row r="373" spans="2:13" x14ac:dyDescent="0.25">
      <c r="B373" s="3">
        <v>20201</v>
      </c>
      <c r="C373" s="7">
        <v>0.25</v>
      </c>
      <c r="D373" s="2">
        <v>0.22500000000000001</v>
      </c>
      <c r="E373" s="2">
        <v>0.20699999999999999</v>
      </c>
      <c r="K373" s="3">
        <v>20301</v>
      </c>
      <c r="L373" s="2">
        <v>2250</v>
      </c>
      <c r="M373" s="2">
        <f t="shared" si="0"/>
        <v>0.22500000000000001</v>
      </c>
    </row>
    <row r="374" spans="2:13" x14ac:dyDescent="0.25">
      <c r="B374" s="3">
        <v>20251</v>
      </c>
      <c r="C374" s="7">
        <v>0.25</v>
      </c>
      <c r="D374" s="2">
        <v>0.22600000000000001</v>
      </c>
      <c r="E374" s="2">
        <v>0.20699999999999999</v>
      </c>
      <c r="K374" s="3">
        <v>20351</v>
      </c>
      <c r="L374" s="2">
        <v>2260</v>
      </c>
      <c r="M374" s="2">
        <f t="shared" si="0"/>
        <v>0.22600000000000001</v>
      </c>
    </row>
    <row r="375" spans="2:13" x14ac:dyDescent="0.25">
      <c r="B375" s="3">
        <v>20301</v>
      </c>
      <c r="C375" s="7">
        <v>0.25</v>
      </c>
      <c r="D375" s="2">
        <v>0.22600000000000001</v>
      </c>
      <c r="E375" s="2">
        <v>0.20799999999999999</v>
      </c>
      <c r="K375" s="3">
        <v>20401</v>
      </c>
      <c r="L375" s="2">
        <v>2260</v>
      </c>
      <c r="M375" s="2">
        <f t="shared" si="0"/>
        <v>0.22600000000000001</v>
      </c>
    </row>
    <row r="376" spans="2:13" x14ac:dyDescent="0.25">
      <c r="B376" s="3">
        <v>20351</v>
      </c>
      <c r="C376" s="7">
        <v>0.251</v>
      </c>
      <c r="D376" s="2">
        <v>0.22600000000000001</v>
      </c>
      <c r="E376" s="2">
        <v>0.20799999999999999</v>
      </c>
      <c r="K376" s="3">
        <v>20451</v>
      </c>
      <c r="L376" s="2">
        <v>2260</v>
      </c>
      <c r="M376" s="2">
        <f t="shared" si="0"/>
        <v>0.22600000000000001</v>
      </c>
    </row>
    <row r="377" spans="2:13" x14ac:dyDescent="0.25">
      <c r="B377" s="3">
        <v>20401</v>
      </c>
      <c r="C377" s="7">
        <v>0.251</v>
      </c>
      <c r="D377" s="2">
        <v>0.22700000000000001</v>
      </c>
      <c r="E377" s="2">
        <v>0.20899999999999999</v>
      </c>
      <c r="K377" s="3">
        <v>20501</v>
      </c>
      <c r="L377" s="2">
        <v>2270</v>
      </c>
      <c r="M377" s="2">
        <f t="shared" si="0"/>
        <v>0.22700000000000001</v>
      </c>
    </row>
    <row r="378" spans="2:13" x14ac:dyDescent="0.25">
      <c r="B378" s="3">
        <v>20451</v>
      </c>
      <c r="C378" s="7">
        <v>0.251</v>
      </c>
      <c r="D378" s="2">
        <v>0.22700000000000001</v>
      </c>
      <c r="E378" s="2">
        <v>0.20899999999999999</v>
      </c>
      <c r="K378" s="3">
        <v>20551</v>
      </c>
      <c r="L378" s="2">
        <v>2270</v>
      </c>
      <c r="M378" s="2">
        <f t="shared" si="0"/>
        <v>0.22700000000000001</v>
      </c>
    </row>
    <row r="379" spans="2:13" x14ac:dyDescent="0.25">
      <c r="B379" s="3">
        <v>20501</v>
      </c>
      <c r="C379" s="7">
        <v>0.252</v>
      </c>
      <c r="D379" s="2">
        <v>0.22700000000000001</v>
      </c>
      <c r="E379" s="2">
        <v>0.20899999999999999</v>
      </c>
      <c r="K379" s="3">
        <v>20601</v>
      </c>
      <c r="L379" s="2">
        <v>2270</v>
      </c>
      <c r="M379" s="2">
        <f t="shared" si="0"/>
        <v>0.22700000000000001</v>
      </c>
    </row>
    <row r="380" spans="2:13" x14ac:dyDescent="0.25">
      <c r="B380" s="3">
        <v>20551</v>
      </c>
      <c r="C380" s="7">
        <v>0.252</v>
      </c>
      <c r="D380" s="2">
        <v>0.22800000000000001</v>
      </c>
      <c r="E380" s="2">
        <v>0.21</v>
      </c>
      <c r="K380" s="3">
        <v>20651</v>
      </c>
      <c r="L380" s="2">
        <v>2280</v>
      </c>
      <c r="M380" s="2">
        <f t="shared" si="0"/>
        <v>0.22800000000000001</v>
      </c>
    </row>
    <row r="381" spans="2:13" x14ac:dyDescent="0.25">
      <c r="B381" s="3">
        <v>20601</v>
      </c>
      <c r="C381" s="7">
        <v>0.252</v>
      </c>
      <c r="D381" s="2">
        <v>0.22800000000000001</v>
      </c>
      <c r="E381" s="2">
        <v>0.21</v>
      </c>
      <c r="K381" s="3">
        <v>20701</v>
      </c>
      <c r="L381" s="2">
        <v>2280</v>
      </c>
      <c r="M381" s="2">
        <f t="shared" si="0"/>
        <v>0.22800000000000001</v>
      </c>
    </row>
    <row r="382" spans="2:13" x14ac:dyDescent="0.25">
      <c r="B382" s="3">
        <v>20651</v>
      </c>
      <c r="C382" s="7">
        <v>0.252</v>
      </c>
      <c r="D382" s="2">
        <v>0.22800000000000001</v>
      </c>
      <c r="E382" s="2">
        <v>0.21099999999999999</v>
      </c>
      <c r="K382" s="3">
        <v>20751</v>
      </c>
      <c r="L382" s="2">
        <v>2280</v>
      </c>
      <c r="M382" s="2">
        <f t="shared" si="0"/>
        <v>0.22800000000000001</v>
      </c>
    </row>
    <row r="383" spans="2:13" x14ac:dyDescent="0.25">
      <c r="B383" s="3">
        <v>20701</v>
      </c>
      <c r="C383" s="7">
        <v>0.252</v>
      </c>
      <c r="D383" s="2">
        <v>0.22900000000000001</v>
      </c>
      <c r="E383" s="2">
        <v>0.21099999999999999</v>
      </c>
      <c r="K383" s="3">
        <v>20801</v>
      </c>
      <c r="L383" s="2">
        <v>2290</v>
      </c>
      <c r="M383" s="2">
        <f t="shared" si="0"/>
        <v>0.22900000000000001</v>
      </c>
    </row>
    <row r="384" spans="2:13" x14ac:dyDescent="0.25">
      <c r="B384" s="3">
        <v>20751</v>
      </c>
      <c r="C384" s="7">
        <v>0.253</v>
      </c>
      <c r="D384" s="2">
        <v>0.22900000000000001</v>
      </c>
      <c r="E384" s="2">
        <v>0.21099999999999999</v>
      </c>
      <c r="K384" s="3">
        <v>20851</v>
      </c>
      <c r="L384" s="2">
        <v>2290</v>
      </c>
      <c r="M384" s="2">
        <f t="shared" si="0"/>
        <v>0.22900000000000001</v>
      </c>
    </row>
    <row r="385" spans="2:13" x14ac:dyDescent="0.25">
      <c r="B385" s="3">
        <v>20801</v>
      </c>
      <c r="C385" s="7">
        <v>0.253</v>
      </c>
      <c r="D385" s="2">
        <v>0.22900000000000001</v>
      </c>
      <c r="E385" s="2">
        <v>0.21199999999999999</v>
      </c>
      <c r="K385" s="3">
        <v>20901</v>
      </c>
      <c r="L385" s="2">
        <v>2290</v>
      </c>
      <c r="M385" s="2">
        <f t="shared" si="0"/>
        <v>0.22900000000000001</v>
      </c>
    </row>
    <row r="386" spans="2:13" x14ac:dyDescent="0.25">
      <c r="B386" s="3">
        <v>20851</v>
      </c>
      <c r="C386" s="7">
        <v>0.253</v>
      </c>
      <c r="D386" s="2">
        <v>0.23</v>
      </c>
      <c r="E386" s="2">
        <v>0.21199999999999999</v>
      </c>
      <c r="K386" s="3">
        <v>20951</v>
      </c>
      <c r="L386" s="2">
        <v>2300</v>
      </c>
      <c r="M386" s="2">
        <f t="shared" si="0"/>
        <v>0.23</v>
      </c>
    </row>
    <row r="387" spans="2:13" x14ac:dyDescent="0.25">
      <c r="B387" s="3">
        <v>20901</v>
      </c>
      <c r="C387" s="7">
        <v>0.253</v>
      </c>
      <c r="D387" s="2">
        <v>0.23</v>
      </c>
      <c r="E387" s="2">
        <v>0.21199999999999999</v>
      </c>
      <c r="K387" s="3">
        <v>21001</v>
      </c>
      <c r="L387" s="2">
        <v>2300</v>
      </c>
      <c r="M387" s="2">
        <f t="shared" si="0"/>
        <v>0.23</v>
      </c>
    </row>
    <row r="388" spans="2:13" x14ac:dyDescent="0.25">
      <c r="B388" s="3">
        <v>20951</v>
      </c>
      <c r="C388" s="7">
        <v>0.254</v>
      </c>
      <c r="D388" s="2">
        <v>0.23</v>
      </c>
      <c r="E388" s="2">
        <v>0.21299999999999999</v>
      </c>
      <c r="K388" s="3">
        <v>21051</v>
      </c>
      <c r="L388" s="2">
        <v>2300</v>
      </c>
      <c r="M388" s="2">
        <f t="shared" si="0"/>
        <v>0.23</v>
      </c>
    </row>
    <row r="389" spans="2:13" x14ac:dyDescent="0.25">
      <c r="B389" s="3">
        <v>21001</v>
      </c>
      <c r="C389" s="7">
        <v>0.254</v>
      </c>
      <c r="D389" s="2">
        <v>0.23100000000000001</v>
      </c>
      <c r="E389" s="2">
        <v>0.21299999999999999</v>
      </c>
      <c r="K389" s="3">
        <v>21101</v>
      </c>
      <c r="L389" s="2">
        <v>2310</v>
      </c>
      <c r="M389" s="2">
        <f t="shared" si="0"/>
        <v>0.23100000000000001</v>
      </c>
    </row>
    <row r="390" spans="2:13" x14ac:dyDescent="0.25">
      <c r="B390" s="3">
        <v>21051</v>
      </c>
      <c r="C390" s="7">
        <v>0.254</v>
      </c>
      <c r="D390" s="2">
        <v>0.23100000000000001</v>
      </c>
      <c r="E390" s="2">
        <v>0.21299999999999999</v>
      </c>
      <c r="K390" s="3">
        <v>21151</v>
      </c>
      <c r="L390" s="2">
        <v>2310</v>
      </c>
      <c r="M390" s="2">
        <f t="shared" si="0"/>
        <v>0.23100000000000001</v>
      </c>
    </row>
    <row r="391" spans="2:13" x14ac:dyDescent="0.25">
      <c r="B391" s="3">
        <v>21101</v>
      </c>
      <c r="C391" s="7">
        <v>0.254</v>
      </c>
      <c r="D391" s="2">
        <v>0.23100000000000001</v>
      </c>
      <c r="E391" s="2">
        <v>0.214</v>
      </c>
      <c r="K391" s="3">
        <v>21201</v>
      </c>
      <c r="L391" s="2">
        <v>2310</v>
      </c>
      <c r="M391" s="2">
        <f t="shared" si="0"/>
        <v>0.23100000000000001</v>
      </c>
    </row>
    <row r="392" spans="2:13" x14ac:dyDescent="0.25">
      <c r="B392" s="3">
        <v>21151</v>
      </c>
      <c r="C392" s="7">
        <v>0.255</v>
      </c>
      <c r="D392" s="2">
        <v>0.23200000000000001</v>
      </c>
      <c r="E392" s="2">
        <v>0.214</v>
      </c>
      <c r="K392" s="3">
        <v>21251</v>
      </c>
      <c r="L392" s="2">
        <v>2320</v>
      </c>
      <c r="M392" s="2">
        <f t="shared" si="0"/>
        <v>0.23200000000000001</v>
      </c>
    </row>
    <row r="393" spans="2:13" x14ac:dyDescent="0.25">
      <c r="B393" s="3">
        <v>21201</v>
      </c>
      <c r="C393" s="7">
        <v>0.255</v>
      </c>
      <c r="D393" s="2">
        <v>0.23200000000000001</v>
      </c>
      <c r="E393" s="2">
        <v>0.214</v>
      </c>
      <c r="K393" s="3">
        <v>21301</v>
      </c>
      <c r="L393" s="2">
        <v>2320</v>
      </c>
      <c r="M393" s="2">
        <f t="shared" si="0"/>
        <v>0.23200000000000001</v>
      </c>
    </row>
    <row r="394" spans="2:13" x14ac:dyDescent="0.25">
      <c r="B394" s="3">
        <v>21251</v>
      </c>
      <c r="C394" s="7">
        <v>0.255</v>
      </c>
      <c r="D394" s="2">
        <v>0.23200000000000001</v>
      </c>
      <c r="E394" s="2">
        <v>0.215</v>
      </c>
      <c r="K394" s="3">
        <v>21351</v>
      </c>
      <c r="L394" s="2">
        <v>2320</v>
      </c>
      <c r="M394" s="2">
        <f t="shared" si="0"/>
        <v>0.23200000000000001</v>
      </c>
    </row>
    <row r="395" spans="2:13" x14ac:dyDescent="0.25">
      <c r="B395" s="3">
        <v>21301</v>
      </c>
      <c r="C395" s="7">
        <v>0.255</v>
      </c>
      <c r="D395" s="2">
        <v>0.23300000000000001</v>
      </c>
      <c r="E395" s="2">
        <v>0.215</v>
      </c>
      <c r="K395" s="3">
        <v>21401</v>
      </c>
      <c r="L395" s="2">
        <v>2330</v>
      </c>
      <c r="M395" s="2">
        <f t="shared" si="0"/>
        <v>0.23300000000000001</v>
      </c>
    </row>
    <row r="396" spans="2:13" x14ac:dyDescent="0.25">
      <c r="B396" s="3">
        <v>21351</v>
      </c>
      <c r="C396" s="7">
        <v>0.25600000000000001</v>
      </c>
      <c r="D396" s="2">
        <v>0.23300000000000001</v>
      </c>
      <c r="E396" s="2">
        <v>0.216</v>
      </c>
      <c r="K396" s="3">
        <v>21451</v>
      </c>
      <c r="L396" s="2">
        <v>2330</v>
      </c>
      <c r="M396" s="2">
        <f t="shared" si="0"/>
        <v>0.23300000000000001</v>
      </c>
    </row>
    <row r="397" spans="2:13" x14ac:dyDescent="0.25">
      <c r="B397" s="3">
        <v>21401</v>
      </c>
      <c r="C397" s="7">
        <v>0.25600000000000001</v>
      </c>
      <c r="D397" s="2">
        <v>0.23300000000000001</v>
      </c>
      <c r="E397" s="2">
        <v>0.216</v>
      </c>
      <c r="K397" s="3">
        <v>21501</v>
      </c>
      <c r="L397" s="2">
        <v>2330</v>
      </c>
      <c r="M397" s="2">
        <f t="shared" si="0"/>
        <v>0.23300000000000001</v>
      </c>
    </row>
    <row r="398" spans="2:13" x14ac:dyDescent="0.25">
      <c r="B398" s="3">
        <v>21451</v>
      </c>
      <c r="C398" s="7">
        <v>0.25600000000000001</v>
      </c>
      <c r="D398" s="2">
        <v>0.23400000000000001</v>
      </c>
      <c r="E398" s="2">
        <v>0.216</v>
      </c>
      <c r="K398" s="3">
        <v>21551</v>
      </c>
      <c r="L398" s="2">
        <v>2340</v>
      </c>
      <c r="M398" s="2">
        <f t="shared" si="0"/>
        <v>0.23400000000000001</v>
      </c>
    </row>
    <row r="399" spans="2:13" x14ac:dyDescent="0.25">
      <c r="B399" s="3">
        <v>21501</v>
      </c>
      <c r="C399" s="7">
        <v>0.25600000000000001</v>
      </c>
      <c r="D399" s="2">
        <v>0.23400000000000001</v>
      </c>
      <c r="E399" s="2">
        <v>0.217</v>
      </c>
      <c r="K399" s="3">
        <v>21601</v>
      </c>
      <c r="L399" s="2">
        <v>2340</v>
      </c>
      <c r="M399" s="2">
        <f t="shared" si="0"/>
        <v>0.23400000000000001</v>
      </c>
    </row>
    <row r="400" spans="2:13" x14ac:dyDescent="0.25">
      <c r="B400" s="3">
        <v>21551</v>
      </c>
      <c r="C400" s="7">
        <v>0.25700000000000001</v>
      </c>
      <c r="D400" s="2">
        <v>0.23400000000000001</v>
      </c>
      <c r="E400" s="2">
        <v>0.217</v>
      </c>
      <c r="K400" s="3">
        <v>21651</v>
      </c>
      <c r="L400" s="2">
        <v>2340</v>
      </c>
      <c r="M400" s="2">
        <f t="shared" si="0"/>
        <v>0.23400000000000001</v>
      </c>
    </row>
    <row r="401" spans="2:13" x14ac:dyDescent="0.25">
      <c r="B401" s="3">
        <v>21601</v>
      </c>
      <c r="C401" s="7">
        <v>0.25700000000000001</v>
      </c>
      <c r="D401" s="2">
        <v>0.23499999999999999</v>
      </c>
      <c r="E401" s="2">
        <v>0.217</v>
      </c>
      <c r="K401" s="3">
        <v>21701</v>
      </c>
      <c r="L401" s="2">
        <v>2350</v>
      </c>
      <c r="M401" s="2">
        <f t="shared" si="0"/>
        <v>0.23499999999999999</v>
      </c>
    </row>
    <row r="402" spans="2:13" x14ac:dyDescent="0.25">
      <c r="B402" s="3">
        <v>21651</v>
      </c>
      <c r="C402" s="7">
        <v>0.25700000000000001</v>
      </c>
      <c r="D402" s="2">
        <v>0.23499999999999999</v>
      </c>
      <c r="E402" s="2">
        <v>0.218</v>
      </c>
      <c r="K402" s="3">
        <v>21751</v>
      </c>
      <c r="L402" s="2">
        <v>2350</v>
      </c>
      <c r="M402" s="2">
        <f t="shared" si="0"/>
        <v>0.23499999999999999</v>
      </c>
    </row>
    <row r="403" spans="2:13" x14ac:dyDescent="0.25">
      <c r="B403" s="3">
        <v>21701</v>
      </c>
      <c r="C403" s="7">
        <v>0.25800000000000001</v>
      </c>
      <c r="D403" s="2">
        <v>0.23499999999999999</v>
      </c>
      <c r="E403" s="2">
        <v>0.218</v>
      </c>
      <c r="K403" s="3">
        <v>21801</v>
      </c>
      <c r="L403" s="2">
        <v>2350</v>
      </c>
      <c r="M403" s="2">
        <f t="shared" si="0"/>
        <v>0.23499999999999999</v>
      </c>
    </row>
    <row r="404" spans="2:13" x14ac:dyDescent="0.25">
      <c r="B404" s="3">
        <v>21751</v>
      </c>
      <c r="C404" s="7">
        <v>0.25800000000000001</v>
      </c>
      <c r="D404" s="2">
        <v>0.23599999999999999</v>
      </c>
      <c r="E404" s="2">
        <v>0.218</v>
      </c>
      <c r="K404" s="3">
        <v>21851</v>
      </c>
      <c r="L404" s="2">
        <v>2360</v>
      </c>
      <c r="M404" s="2">
        <f t="shared" si="0"/>
        <v>0.23599999999999999</v>
      </c>
    </row>
    <row r="405" spans="2:13" x14ac:dyDescent="0.25">
      <c r="B405" s="3">
        <v>21801</v>
      </c>
      <c r="C405" s="7">
        <v>0.25800000000000001</v>
      </c>
      <c r="D405" s="2">
        <v>0.23599999999999999</v>
      </c>
      <c r="E405" s="2">
        <v>0.219</v>
      </c>
      <c r="K405" s="3">
        <v>21901</v>
      </c>
      <c r="L405" s="2">
        <v>2360</v>
      </c>
      <c r="M405" s="2">
        <f t="shared" si="0"/>
        <v>0.23599999999999999</v>
      </c>
    </row>
    <row r="406" spans="2:13" x14ac:dyDescent="0.25">
      <c r="B406" s="3">
        <v>21851</v>
      </c>
      <c r="C406" s="7">
        <v>0.25800000000000001</v>
      </c>
      <c r="D406" s="2">
        <v>0.23599999999999999</v>
      </c>
      <c r="E406" s="2">
        <v>0.219</v>
      </c>
      <c r="K406" s="3">
        <v>21951</v>
      </c>
      <c r="L406" s="2">
        <v>2360</v>
      </c>
      <c r="M406" s="2">
        <f t="shared" si="0"/>
        <v>0.23599999999999999</v>
      </c>
    </row>
    <row r="407" spans="2:13" x14ac:dyDescent="0.25">
      <c r="B407" s="3">
        <v>21901</v>
      </c>
      <c r="C407" s="7">
        <v>0.25800000000000001</v>
      </c>
      <c r="D407" s="2">
        <v>0.23699999999999999</v>
      </c>
      <c r="E407" s="2">
        <v>0.219</v>
      </c>
      <c r="K407" s="3">
        <v>22001</v>
      </c>
      <c r="L407" s="2">
        <v>2370</v>
      </c>
      <c r="M407" s="2">
        <f t="shared" si="0"/>
        <v>0.23699999999999999</v>
      </c>
    </row>
    <row r="408" spans="2:13" x14ac:dyDescent="0.25">
      <c r="B408" s="3">
        <v>21951</v>
      </c>
      <c r="C408" s="7">
        <v>0.25900000000000001</v>
      </c>
      <c r="D408" s="2">
        <v>0.23699999999999999</v>
      </c>
      <c r="E408" s="2">
        <v>0.22</v>
      </c>
      <c r="K408" s="3">
        <v>22051</v>
      </c>
      <c r="L408" s="2">
        <v>2370</v>
      </c>
      <c r="M408" s="2">
        <f t="shared" si="0"/>
        <v>0.23699999999999999</v>
      </c>
    </row>
    <row r="409" spans="2:13" x14ac:dyDescent="0.25">
      <c r="B409" s="3">
        <v>22001</v>
      </c>
      <c r="C409" s="7">
        <v>0.25900000000000001</v>
      </c>
      <c r="D409" s="2">
        <v>0.23699999999999999</v>
      </c>
      <c r="E409" s="2">
        <v>0.22</v>
      </c>
      <c r="K409" s="3">
        <v>22101</v>
      </c>
      <c r="L409" s="2">
        <v>2370</v>
      </c>
      <c r="M409" s="2">
        <f t="shared" si="0"/>
        <v>0.23699999999999999</v>
      </c>
    </row>
    <row r="410" spans="2:13" x14ac:dyDescent="0.25">
      <c r="B410" s="3">
        <v>22051</v>
      </c>
      <c r="C410" s="7">
        <v>0.25900000000000001</v>
      </c>
      <c r="D410" s="2">
        <v>0.23699999999999999</v>
      </c>
      <c r="E410" s="2">
        <v>0.22</v>
      </c>
      <c r="K410" s="3">
        <v>22151</v>
      </c>
      <c r="L410" s="2">
        <v>2370</v>
      </c>
      <c r="M410" s="2">
        <f t="shared" si="0"/>
        <v>0.23699999999999999</v>
      </c>
    </row>
    <row r="411" spans="2:13" x14ac:dyDescent="0.25">
      <c r="B411" s="3">
        <v>22101</v>
      </c>
      <c r="C411" s="7">
        <v>0.26</v>
      </c>
      <c r="D411" s="2">
        <v>0.23799999999999999</v>
      </c>
      <c r="E411" s="2">
        <v>0.221</v>
      </c>
      <c r="K411" s="3">
        <v>22201</v>
      </c>
      <c r="L411" s="2">
        <v>2380</v>
      </c>
      <c r="M411" s="2">
        <f t="shared" si="0"/>
        <v>0.23799999999999999</v>
      </c>
    </row>
    <row r="412" spans="2:13" x14ac:dyDescent="0.25">
      <c r="B412" s="3">
        <v>22151</v>
      </c>
      <c r="C412" s="7">
        <v>0.26</v>
      </c>
      <c r="D412" s="2">
        <v>0.23799999999999999</v>
      </c>
      <c r="E412" s="2">
        <v>0.221</v>
      </c>
      <c r="K412" s="3">
        <v>22251</v>
      </c>
      <c r="L412" s="2">
        <v>2380</v>
      </c>
      <c r="M412" s="2">
        <f t="shared" si="0"/>
        <v>0.23799999999999999</v>
      </c>
    </row>
    <row r="413" spans="2:13" x14ac:dyDescent="0.25">
      <c r="B413" s="3">
        <v>22201</v>
      </c>
      <c r="C413" s="7">
        <v>0.26</v>
      </c>
      <c r="D413" s="2">
        <v>0.23799999999999999</v>
      </c>
      <c r="E413" s="2">
        <v>0.221</v>
      </c>
      <c r="K413" s="3">
        <v>22301</v>
      </c>
      <c r="L413" s="2">
        <v>2380</v>
      </c>
      <c r="M413" s="2">
        <f t="shared" si="0"/>
        <v>0.23799999999999999</v>
      </c>
    </row>
    <row r="414" spans="2:13" x14ac:dyDescent="0.25">
      <c r="B414" s="3">
        <v>22251</v>
      </c>
      <c r="C414" s="7">
        <v>0.26</v>
      </c>
      <c r="D414" s="2">
        <v>0.23899999999999999</v>
      </c>
      <c r="E414" s="2">
        <v>0.222</v>
      </c>
      <c r="K414" s="3">
        <v>22351</v>
      </c>
      <c r="L414" s="2">
        <v>2390</v>
      </c>
      <c r="M414" s="2">
        <f t="shared" si="0"/>
        <v>0.23899999999999999</v>
      </c>
    </row>
    <row r="415" spans="2:13" x14ac:dyDescent="0.25">
      <c r="B415" s="3">
        <v>22301</v>
      </c>
      <c r="C415" s="7">
        <v>0.26100000000000001</v>
      </c>
      <c r="D415" s="2">
        <v>0.23899999999999999</v>
      </c>
      <c r="E415" s="2">
        <v>0.222</v>
      </c>
      <c r="K415" s="3">
        <v>22401</v>
      </c>
      <c r="L415" s="2">
        <v>2390</v>
      </c>
      <c r="M415" s="2">
        <f t="shared" si="0"/>
        <v>0.23899999999999999</v>
      </c>
    </row>
    <row r="416" spans="2:13" x14ac:dyDescent="0.25">
      <c r="B416" s="3">
        <v>22351</v>
      </c>
      <c r="C416" s="7">
        <v>0.26100000000000001</v>
      </c>
      <c r="D416" s="2">
        <v>0.23899999999999999</v>
      </c>
      <c r="E416" s="2">
        <v>0.222</v>
      </c>
      <c r="K416" s="3">
        <v>22451</v>
      </c>
      <c r="L416" s="2">
        <v>2390</v>
      </c>
      <c r="M416" s="2">
        <f t="shared" si="0"/>
        <v>0.23899999999999999</v>
      </c>
    </row>
    <row r="417" spans="2:13" x14ac:dyDescent="0.25">
      <c r="B417" s="3">
        <v>22401</v>
      </c>
      <c r="C417" s="7">
        <v>0.26100000000000001</v>
      </c>
      <c r="D417" s="2">
        <v>0.24</v>
      </c>
      <c r="E417" s="2">
        <v>0.223</v>
      </c>
      <c r="K417" s="3">
        <v>22501</v>
      </c>
      <c r="L417" s="2">
        <v>2400</v>
      </c>
      <c r="M417" s="2">
        <f t="shared" si="0"/>
        <v>0.24</v>
      </c>
    </row>
    <row r="418" spans="2:13" x14ac:dyDescent="0.25">
      <c r="B418" s="3">
        <v>22451</v>
      </c>
      <c r="C418" s="7">
        <v>0.26100000000000001</v>
      </c>
      <c r="D418" s="2">
        <v>0.24</v>
      </c>
      <c r="E418" s="2">
        <v>0.223</v>
      </c>
      <c r="K418" s="3">
        <v>22551</v>
      </c>
      <c r="L418" s="2">
        <v>2400</v>
      </c>
      <c r="M418" s="2">
        <f t="shared" si="0"/>
        <v>0.24</v>
      </c>
    </row>
    <row r="419" spans="2:13" x14ac:dyDescent="0.25">
      <c r="B419" s="3">
        <v>22501</v>
      </c>
      <c r="C419" s="7">
        <v>0.26100000000000001</v>
      </c>
      <c r="D419" s="2">
        <v>0.24</v>
      </c>
      <c r="E419" s="2">
        <v>0.223</v>
      </c>
      <c r="K419" s="3">
        <v>22601</v>
      </c>
      <c r="L419" s="2">
        <v>2400</v>
      </c>
      <c r="M419" s="2">
        <f t="shared" si="0"/>
        <v>0.24</v>
      </c>
    </row>
    <row r="420" spans="2:13" x14ac:dyDescent="0.25">
      <c r="B420" s="3">
        <v>22551</v>
      </c>
      <c r="C420" s="7">
        <v>0.26200000000000001</v>
      </c>
      <c r="D420" s="2">
        <v>0.24</v>
      </c>
      <c r="E420" s="2">
        <v>0.224</v>
      </c>
      <c r="K420" s="3">
        <v>22651</v>
      </c>
      <c r="L420" s="2">
        <v>2400</v>
      </c>
      <c r="M420" s="2">
        <f t="shared" si="0"/>
        <v>0.24</v>
      </c>
    </row>
    <row r="421" spans="2:13" x14ac:dyDescent="0.25">
      <c r="B421" s="3">
        <v>22601</v>
      </c>
      <c r="C421" s="7">
        <v>0.26200000000000001</v>
      </c>
      <c r="D421" s="2">
        <v>0.24099999999999999</v>
      </c>
      <c r="E421" s="2">
        <v>0.224</v>
      </c>
      <c r="K421" s="3">
        <v>22701</v>
      </c>
      <c r="L421" s="2">
        <v>2410</v>
      </c>
      <c r="M421" s="2">
        <f t="shared" si="0"/>
        <v>0.24099999999999999</v>
      </c>
    </row>
    <row r="422" spans="2:13" x14ac:dyDescent="0.25">
      <c r="B422" s="3">
        <v>22651</v>
      </c>
      <c r="C422" s="7">
        <v>0.26200000000000001</v>
      </c>
      <c r="D422" s="2">
        <v>0.24099999999999999</v>
      </c>
      <c r="E422" s="2">
        <v>0.224</v>
      </c>
      <c r="K422" s="3">
        <v>22751</v>
      </c>
      <c r="L422" s="2">
        <v>2410</v>
      </c>
      <c r="M422" s="2">
        <f t="shared" si="0"/>
        <v>0.24099999999999999</v>
      </c>
    </row>
    <row r="423" spans="2:13" x14ac:dyDescent="0.25">
      <c r="B423" s="3">
        <v>22701</v>
      </c>
      <c r="C423" s="7">
        <v>0.26200000000000001</v>
      </c>
      <c r="D423" s="2">
        <v>0.24099999999999999</v>
      </c>
      <c r="E423" s="2">
        <v>0.22500000000000001</v>
      </c>
      <c r="K423" s="3">
        <v>22801</v>
      </c>
      <c r="L423" s="2">
        <v>2410</v>
      </c>
      <c r="M423" s="2">
        <f t="shared" si="0"/>
        <v>0.24099999999999999</v>
      </c>
    </row>
    <row r="424" spans="2:13" x14ac:dyDescent="0.25">
      <c r="B424" s="3">
        <v>22751</v>
      </c>
      <c r="C424" s="7">
        <v>0.26300000000000001</v>
      </c>
      <c r="D424" s="2">
        <v>0.24199999999999999</v>
      </c>
      <c r="E424" s="2">
        <v>0.22500000000000001</v>
      </c>
      <c r="K424" s="3">
        <v>22851</v>
      </c>
      <c r="L424" s="2">
        <v>2420</v>
      </c>
      <c r="M424" s="2">
        <f t="shared" si="0"/>
        <v>0.24199999999999999</v>
      </c>
    </row>
    <row r="425" spans="2:13" x14ac:dyDescent="0.25">
      <c r="B425" s="3">
        <v>22801</v>
      </c>
      <c r="C425" s="7">
        <v>0.26300000000000001</v>
      </c>
      <c r="D425" s="2">
        <v>0.24199999999999999</v>
      </c>
      <c r="E425" s="2">
        <v>0.22500000000000001</v>
      </c>
      <c r="K425" s="3">
        <v>22901</v>
      </c>
      <c r="L425" s="2">
        <v>2420</v>
      </c>
      <c r="M425" s="2">
        <f t="shared" si="0"/>
        <v>0.24199999999999999</v>
      </c>
    </row>
    <row r="426" spans="2:13" x14ac:dyDescent="0.25">
      <c r="B426" s="3">
        <v>22851</v>
      </c>
      <c r="C426" s="7">
        <v>0.26300000000000001</v>
      </c>
      <c r="D426" s="2">
        <v>0.24199999999999999</v>
      </c>
      <c r="E426" s="2">
        <v>0.22500000000000001</v>
      </c>
      <c r="K426" s="3">
        <v>22951</v>
      </c>
      <c r="L426" s="2">
        <v>2420</v>
      </c>
      <c r="M426" s="2">
        <f t="shared" si="0"/>
        <v>0.24199999999999999</v>
      </c>
    </row>
    <row r="427" spans="2:13" x14ac:dyDescent="0.25">
      <c r="B427" s="3">
        <v>22901</v>
      </c>
      <c r="C427" s="7">
        <v>0.26300000000000001</v>
      </c>
      <c r="D427" s="2">
        <v>0.24199999999999999</v>
      </c>
      <c r="E427" s="2">
        <v>0.22600000000000001</v>
      </c>
      <c r="K427" s="3">
        <v>23001</v>
      </c>
      <c r="L427" s="2">
        <v>2420</v>
      </c>
      <c r="M427" s="2">
        <f t="shared" si="0"/>
        <v>0.24199999999999999</v>
      </c>
    </row>
    <row r="428" spans="2:13" x14ac:dyDescent="0.25">
      <c r="B428" s="3">
        <v>22951</v>
      </c>
      <c r="C428" s="7">
        <v>0.26400000000000001</v>
      </c>
      <c r="D428" s="2">
        <v>0.24299999999999999</v>
      </c>
      <c r="E428" s="2">
        <v>0.22600000000000001</v>
      </c>
      <c r="K428" s="3">
        <v>23051</v>
      </c>
      <c r="L428" s="2">
        <v>2430</v>
      </c>
      <c r="M428" s="2">
        <f t="shared" si="0"/>
        <v>0.24299999999999999</v>
      </c>
    </row>
    <row r="429" spans="2:13" x14ac:dyDescent="0.25">
      <c r="B429" s="3">
        <v>23001</v>
      </c>
      <c r="C429" s="7">
        <v>0.26400000000000001</v>
      </c>
      <c r="D429" s="2">
        <v>0.24299999999999999</v>
      </c>
      <c r="E429" s="2">
        <v>0.22600000000000001</v>
      </c>
      <c r="K429" s="3">
        <v>23101</v>
      </c>
      <c r="L429" s="2">
        <v>2430</v>
      </c>
      <c r="M429" s="2">
        <f t="shared" si="0"/>
        <v>0.24299999999999999</v>
      </c>
    </row>
    <row r="430" spans="2:13" x14ac:dyDescent="0.25">
      <c r="B430" s="3">
        <v>23051</v>
      </c>
      <c r="C430" s="7">
        <v>0.26400000000000001</v>
      </c>
      <c r="D430" s="2">
        <v>0.24299999999999999</v>
      </c>
      <c r="E430" s="2">
        <v>0.22700000000000001</v>
      </c>
      <c r="K430" s="3">
        <v>23151</v>
      </c>
      <c r="L430" s="2">
        <v>2430</v>
      </c>
      <c r="M430" s="2">
        <f t="shared" si="0"/>
        <v>0.24299999999999999</v>
      </c>
    </row>
    <row r="431" spans="2:13" x14ac:dyDescent="0.25">
      <c r="B431" s="3">
        <v>23101</v>
      </c>
      <c r="C431" s="7">
        <v>0.26400000000000001</v>
      </c>
      <c r="D431" s="2">
        <v>0.24399999999999999</v>
      </c>
      <c r="E431" s="2">
        <v>0.22700000000000001</v>
      </c>
      <c r="K431" s="3">
        <v>23201</v>
      </c>
      <c r="L431" s="2">
        <v>2440</v>
      </c>
      <c r="M431" s="2">
        <f t="shared" si="0"/>
        <v>0.24399999999999999</v>
      </c>
    </row>
    <row r="432" spans="2:13" x14ac:dyDescent="0.25">
      <c r="B432" s="3">
        <v>23151</v>
      </c>
      <c r="C432" s="7">
        <v>0.26500000000000001</v>
      </c>
      <c r="D432" s="2">
        <v>0.24399999999999999</v>
      </c>
      <c r="E432" s="2">
        <v>0.22700000000000001</v>
      </c>
      <c r="K432" s="3">
        <v>23251</v>
      </c>
      <c r="L432" s="2">
        <v>2440</v>
      </c>
      <c r="M432" s="2">
        <f t="shared" si="0"/>
        <v>0.24399999999999999</v>
      </c>
    </row>
    <row r="433" spans="2:13" x14ac:dyDescent="0.25">
      <c r="B433" s="3">
        <v>23201</v>
      </c>
      <c r="C433" s="7">
        <v>0.26500000000000001</v>
      </c>
      <c r="D433" s="2">
        <v>0.24399999999999999</v>
      </c>
      <c r="E433" s="2">
        <v>0.22800000000000001</v>
      </c>
      <c r="K433" s="3">
        <v>23301</v>
      </c>
      <c r="L433" s="2">
        <v>2440</v>
      </c>
      <c r="M433" s="2">
        <f t="shared" si="0"/>
        <v>0.24399999999999999</v>
      </c>
    </row>
    <row r="434" spans="2:13" x14ac:dyDescent="0.25">
      <c r="B434" s="3">
        <v>23251</v>
      </c>
      <c r="C434" s="7">
        <v>0.26500000000000001</v>
      </c>
      <c r="D434" s="2">
        <v>0.245</v>
      </c>
      <c r="E434" s="2">
        <v>0.22800000000000001</v>
      </c>
      <c r="K434" s="3">
        <v>23351</v>
      </c>
      <c r="L434" s="2">
        <v>2450</v>
      </c>
      <c r="M434" s="2">
        <f t="shared" si="0"/>
        <v>0.245</v>
      </c>
    </row>
    <row r="435" spans="2:13" x14ac:dyDescent="0.25">
      <c r="B435" s="3">
        <v>23301</v>
      </c>
      <c r="C435" s="7">
        <v>0.26500000000000001</v>
      </c>
      <c r="D435" s="2">
        <v>0.245</v>
      </c>
      <c r="E435" s="2">
        <v>0.22800000000000001</v>
      </c>
      <c r="K435" s="3">
        <v>23401</v>
      </c>
      <c r="L435" s="2">
        <v>2450</v>
      </c>
      <c r="M435" s="2">
        <f t="shared" ref="M435:M498" si="1">L435/10000</f>
        <v>0.245</v>
      </c>
    </row>
    <row r="436" spans="2:13" x14ac:dyDescent="0.25">
      <c r="B436" s="3">
        <v>23351</v>
      </c>
      <c r="C436" s="7">
        <v>0.26600000000000001</v>
      </c>
      <c r="D436" s="2">
        <v>0.245</v>
      </c>
      <c r="E436" s="2">
        <v>0.22900000000000001</v>
      </c>
      <c r="K436" s="3">
        <v>23451</v>
      </c>
      <c r="L436" s="2">
        <v>2450</v>
      </c>
      <c r="M436" s="2">
        <f t="shared" si="1"/>
        <v>0.245</v>
      </c>
    </row>
    <row r="437" spans="2:13" x14ac:dyDescent="0.25">
      <c r="B437" s="3">
        <v>23401</v>
      </c>
      <c r="C437" s="7">
        <v>0.26600000000000001</v>
      </c>
      <c r="D437" s="2">
        <v>0.245</v>
      </c>
      <c r="E437" s="2">
        <v>0.22900000000000001</v>
      </c>
      <c r="K437" s="3">
        <v>23501</v>
      </c>
      <c r="L437" s="2">
        <v>2450</v>
      </c>
      <c r="M437" s="2">
        <f t="shared" si="1"/>
        <v>0.245</v>
      </c>
    </row>
    <row r="438" spans="2:13" x14ac:dyDescent="0.25">
      <c r="B438" s="3">
        <v>23451</v>
      </c>
      <c r="C438" s="7">
        <v>0.26600000000000001</v>
      </c>
      <c r="D438" s="2">
        <v>0.246</v>
      </c>
      <c r="E438" s="2">
        <v>0.22900000000000001</v>
      </c>
      <c r="K438" s="3">
        <v>23551</v>
      </c>
      <c r="L438" s="2">
        <v>2460</v>
      </c>
      <c r="M438" s="2">
        <f t="shared" si="1"/>
        <v>0.246</v>
      </c>
    </row>
    <row r="439" spans="2:13" x14ac:dyDescent="0.25">
      <c r="B439" s="3">
        <v>23501</v>
      </c>
      <c r="C439" s="7">
        <v>0.26600000000000001</v>
      </c>
      <c r="D439" s="2">
        <v>0.246</v>
      </c>
      <c r="E439" s="2">
        <v>0.23</v>
      </c>
      <c r="K439" s="3">
        <v>23601</v>
      </c>
      <c r="L439" s="2">
        <v>2460</v>
      </c>
      <c r="M439" s="2">
        <f t="shared" si="1"/>
        <v>0.246</v>
      </c>
    </row>
    <row r="440" spans="2:13" x14ac:dyDescent="0.25">
      <c r="B440" s="3">
        <v>23551</v>
      </c>
      <c r="C440" s="7">
        <v>0.26600000000000001</v>
      </c>
      <c r="D440" s="2">
        <v>0.246</v>
      </c>
      <c r="E440" s="2">
        <v>0.23</v>
      </c>
      <c r="K440" s="3">
        <v>23651</v>
      </c>
      <c r="L440" s="2">
        <v>2460</v>
      </c>
      <c r="M440" s="2">
        <f t="shared" si="1"/>
        <v>0.246</v>
      </c>
    </row>
    <row r="441" spans="2:13" x14ac:dyDescent="0.25">
      <c r="B441" s="3">
        <v>23601</v>
      </c>
      <c r="C441" s="7">
        <v>0.26700000000000002</v>
      </c>
      <c r="D441" s="2">
        <v>0.246</v>
      </c>
      <c r="E441" s="2">
        <v>0.23</v>
      </c>
      <c r="K441" s="3">
        <v>23701</v>
      </c>
      <c r="L441" s="2">
        <v>2460</v>
      </c>
      <c r="M441" s="2">
        <f t="shared" si="1"/>
        <v>0.246</v>
      </c>
    </row>
    <row r="442" spans="2:13" x14ac:dyDescent="0.25">
      <c r="B442" s="3">
        <v>23651</v>
      </c>
      <c r="C442" s="7">
        <v>0.26700000000000002</v>
      </c>
      <c r="D442" s="2">
        <v>0.247</v>
      </c>
      <c r="E442" s="2">
        <v>0.23100000000000001</v>
      </c>
      <c r="K442" s="3">
        <v>23751</v>
      </c>
      <c r="L442" s="2">
        <v>2470</v>
      </c>
      <c r="M442" s="2">
        <f t="shared" si="1"/>
        <v>0.247</v>
      </c>
    </row>
    <row r="443" spans="2:13" x14ac:dyDescent="0.25">
      <c r="B443" s="3">
        <v>23701</v>
      </c>
      <c r="C443" s="7">
        <v>0.26700000000000002</v>
      </c>
      <c r="D443" s="2">
        <v>0.247</v>
      </c>
      <c r="E443" s="2">
        <v>0.23100000000000001</v>
      </c>
      <c r="K443" s="3">
        <v>23801</v>
      </c>
      <c r="L443" s="2">
        <v>2470</v>
      </c>
      <c r="M443" s="2">
        <f t="shared" si="1"/>
        <v>0.247</v>
      </c>
    </row>
    <row r="444" spans="2:13" x14ac:dyDescent="0.25">
      <c r="B444" s="3">
        <v>23751</v>
      </c>
      <c r="C444" s="7">
        <v>0.26700000000000002</v>
      </c>
      <c r="D444" s="2">
        <v>0.247</v>
      </c>
      <c r="E444" s="2">
        <v>0.23100000000000001</v>
      </c>
      <c r="K444" s="3">
        <v>23851</v>
      </c>
      <c r="L444" s="2">
        <v>2470</v>
      </c>
      <c r="M444" s="2">
        <f t="shared" si="1"/>
        <v>0.247</v>
      </c>
    </row>
    <row r="445" spans="2:13" x14ac:dyDescent="0.25">
      <c r="B445" s="3">
        <v>23801</v>
      </c>
      <c r="C445" s="7">
        <v>0.26800000000000002</v>
      </c>
      <c r="D445" s="2">
        <v>0.247</v>
      </c>
      <c r="E445" s="2">
        <v>0.23200000000000001</v>
      </c>
      <c r="K445" s="3">
        <v>23901</v>
      </c>
      <c r="L445" s="2">
        <v>2470</v>
      </c>
      <c r="M445" s="2">
        <f t="shared" si="1"/>
        <v>0.247</v>
      </c>
    </row>
    <row r="446" spans="2:13" x14ac:dyDescent="0.25">
      <c r="B446" s="3">
        <v>23851</v>
      </c>
      <c r="C446" s="7">
        <v>0.26800000000000002</v>
      </c>
      <c r="D446" s="2">
        <v>0.248</v>
      </c>
      <c r="E446" s="2">
        <v>0.23200000000000001</v>
      </c>
      <c r="K446" s="3">
        <v>23951</v>
      </c>
      <c r="L446" s="2">
        <v>2480</v>
      </c>
      <c r="M446" s="2">
        <f t="shared" si="1"/>
        <v>0.248</v>
      </c>
    </row>
    <row r="447" spans="2:13" x14ac:dyDescent="0.25">
      <c r="B447" s="3">
        <v>23901</v>
      </c>
      <c r="C447" s="7">
        <v>0.26800000000000002</v>
      </c>
      <c r="D447" s="2">
        <v>0.248</v>
      </c>
      <c r="E447" s="2">
        <v>0.23200000000000001</v>
      </c>
      <c r="K447" s="3">
        <v>24001</v>
      </c>
      <c r="L447" s="2">
        <v>2480</v>
      </c>
      <c r="M447" s="2">
        <f t="shared" si="1"/>
        <v>0.248</v>
      </c>
    </row>
    <row r="448" spans="2:13" x14ac:dyDescent="0.25">
      <c r="B448" s="3">
        <v>23951</v>
      </c>
      <c r="C448" s="7">
        <v>0.26800000000000002</v>
      </c>
      <c r="D448" s="2">
        <v>0.248</v>
      </c>
      <c r="E448" s="2">
        <v>0.23200000000000001</v>
      </c>
      <c r="K448" s="3">
        <v>24051</v>
      </c>
      <c r="L448" s="2">
        <v>2480</v>
      </c>
      <c r="M448" s="2">
        <f t="shared" si="1"/>
        <v>0.248</v>
      </c>
    </row>
    <row r="449" spans="2:13" x14ac:dyDescent="0.25">
      <c r="B449" s="3">
        <v>24001</v>
      </c>
      <c r="C449" s="7">
        <v>0.26800000000000002</v>
      </c>
      <c r="D449" s="2">
        <v>0.249</v>
      </c>
      <c r="E449" s="2">
        <v>0.23300000000000001</v>
      </c>
      <c r="K449" s="3">
        <v>24101</v>
      </c>
      <c r="L449" s="2">
        <v>2490</v>
      </c>
      <c r="M449" s="2">
        <f t="shared" si="1"/>
        <v>0.249</v>
      </c>
    </row>
    <row r="450" spans="2:13" x14ac:dyDescent="0.25">
      <c r="B450" s="3">
        <v>24051</v>
      </c>
      <c r="C450" s="7">
        <v>0.26900000000000002</v>
      </c>
      <c r="D450" s="2">
        <v>0.249</v>
      </c>
      <c r="E450" s="2">
        <v>0.23300000000000001</v>
      </c>
      <c r="K450" s="3">
        <v>24151</v>
      </c>
      <c r="L450" s="2">
        <v>2490</v>
      </c>
      <c r="M450" s="2">
        <f t="shared" si="1"/>
        <v>0.249</v>
      </c>
    </row>
    <row r="451" spans="2:13" x14ac:dyDescent="0.25">
      <c r="B451" s="3">
        <v>24101</v>
      </c>
      <c r="C451" s="7">
        <v>0.26900000000000002</v>
      </c>
      <c r="D451" s="2">
        <v>0.249</v>
      </c>
      <c r="E451" s="2">
        <v>0.23300000000000001</v>
      </c>
      <c r="K451" s="3">
        <v>24201</v>
      </c>
      <c r="L451" s="2">
        <v>2490</v>
      </c>
      <c r="M451" s="2">
        <f t="shared" si="1"/>
        <v>0.249</v>
      </c>
    </row>
    <row r="452" spans="2:13" x14ac:dyDescent="0.25">
      <c r="B452" s="3">
        <v>24151</v>
      </c>
      <c r="C452" s="7">
        <v>0.26900000000000002</v>
      </c>
      <c r="D452" s="2">
        <v>0.249</v>
      </c>
      <c r="E452" s="2">
        <v>0.23400000000000001</v>
      </c>
      <c r="K452" s="3">
        <v>24251</v>
      </c>
      <c r="L452" s="2">
        <v>2490</v>
      </c>
      <c r="M452" s="2">
        <f t="shared" si="1"/>
        <v>0.249</v>
      </c>
    </row>
    <row r="453" spans="2:13" x14ac:dyDescent="0.25">
      <c r="B453" s="3">
        <v>24201</v>
      </c>
      <c r="C453" s="7">
        <v>0.26900000000000002</v>
      </c>
      <c r="D453" s="2">
        <v>0.25</v>
      </c>
      <c r="E453" s="2">
        <v>0.23400000000000001</v>
      </c>
      <c r="K453" s="3">
        <v>24301</v>
      </c>
      <c r="L453" s="2">
        <v>2500</v>
      </c>
      <c r="M453" s="2">
        <f t="shared" si="1"/>
        <v>0.25</v>
      </c>
    </row>
    <row r="454" spans="2:13" x14ac:dyDescent="0.25">
      <c r="B454" s="3">
        <v>24251</v>
      </c>
      <c r="C454" s="7">
        <v>0.26900000000000002</v>
      </c>
      <c r="D454" s="2">
        <v>0.25</v>
      </c>
      <c r="E454" s="2">
        <v>0.23400000000000001</v>
      </c>
      <c r="K454" s="3">
        <v>24351</v>
      </c>
      <c r="L454" s="2">
        <v>2500</v>
      </c>
      <c r="M454" s="2">
        <f t="shared" si="1"/>
        <v>0.25</v>
      </c>
    </row>
    <row r="455" spans="2:13" x14ac:dyDescent="0.25">
      <c r="B455" s="3">
        <v>24301</v>
      </c>
      <c r="C455" s="7">
        <v>0.27</v>
      </c>
      <c r="D455" s="2">
        <v>0.25</v>
      </c>
      <c r="E455" s="2">
        <v>0.23400000000000001</v>
      </c>
      <c r="K455" s="3">
        <v>24401</v>
      </c>
      <c r="L455" s="2">
        <v>2500</v>
      </c>
      <c r="M455" s="2">
        <f t="shared" si="1"/>
        <v>0.25</v>
      </c>
    </row>
    <row r="456" spans="2:13" x14ac:dyDescent="0.25">
      <c r="B456" s="3">
        <v>24351</v>
      </c>
      <c r="C456" s="7">
        <v>0.27</v>
      </c>
      <c r="D456" s="2">
        <v>0.25</v>
      </c>
      <c r="E456" s="2">
        <v>0.23499999999999999</v>
      </c>
      <c r="K456" s="3">
        <v>24451</v>
      </c>
      <c r="L456" s="2">
        <v>2500</v>
      </c>
      <c r="M456" s="2">
        <f t="shared" si="1"/>
        <v>0.25</v>
      </c>
    </row>
    <row r="457" spans="2:13" x14ac:dyDescent="0.25">
      <c r="B457" s="3">
        <v>24401</v>
      </c>
      <c r="C457" s="7">
        <v>0.27</v>
      </c>
      <c r="D457" s="2">
        <v>0.25</v>
      </c>
      <c r="E457" s="2">
        <v>0.23499999999999999</v>
      </c>
      <c r="K457" s="3">
        <v>24501</v>
      </c>
      <c r="L457" s="2">
        <v>2500</v>
      </c>
      <c r="M457" s="2">
        <f t="shared" si="1"/>
        <v>0.25</v>
      </c>
    </row>
    <row r="458" spans="2:13" x14ac:dyDescent="0.25">
      <c r="B458" s="3">
        <v>24451</v>
      </c>
      <c r="C458" s="7">
        <v>0.27</v>
      </c>
      <c r="D458" s="2">
        <v>0.251</v>
      </c>
      <c r="E458" s="2">
        <v>0.23499999999999999</v>
      </c>
      <c r="K458" s="3">
        <v>24551</v>
      </c>
      <c r="L458" s="2">
        <v>2510</v>
      </c>
      <c r="M458" s="2">
        <f t="shared" si="1"/>
        <v>0.251</v>
      </c>
    </row>
    <row r="459" spans="2:13" x14ac:dyDescent="0.25">
      <c r="B459" s="3">
        <v>24501</v>
      </c>
      <c r="C459" s="7">
        <v>0.27</v>
      </c>
      <c r="D459" s="2">
        <v>0.251</v>
      </c>
      <c r="E459" s="2">
        <v>0.23499999999999999</v>
      </c>
      <c r="K459" s="3">
        <v>24601</v>
      </c>
      <c r="L459" s="2">
        <v>2510</v>
      </c>
      <c r="M459" s="2">
        <f t="shared" si="1"/>
        <v>0.251</v>
      </c>
    </row>
    <row r="460" spans="2:13" x14ac:dyDescent="0.25">
      <c r="B460" s="3">
        <v>24551</v>
      </c>
      <c r="C460" s="7">
        <v>0.27100000000000002</v>
      </c>
      <c r="D460" s="2">
        <v>0.251</v>
      </c>
      <c r="E460" s="2">
        <v>0.23599999999999999</v>
      </c>
      <c r="K460" s="3">
        <v>24651</v>
      </c>
      <c r="L460" s="2">
        <v>2510</v>
      </c>
      <c r="M460" s="2">
        <f t="shared" si="1"/>
        <v>0.251</v>
      </c>
    </row>
    <row r="461" spans="2:13" x14ac:dyDescent="0.25">
      <c r="B461" s="3">
        <v>24601</v>
      </c>
      <c r="C461" s="7">
        <v>0.27100000000000002</v>
      </c>
      <c r="D461" s="2">
        <v>0.252</v>
      </c>
      <c r="E461" s="2">
        <v>0.23599999999999999</v>
      </c>
      <c r="K461" s="3">
        <v>24701</v>
      </c>
      <c r="L461" s="2">
        <v>2520</v>
      </c>
      <c r="M461" s="2">
        <f t="shared" si="1"/>
        <v>0.252</v>
      </c>
    </row>
    <row r="462" spans="2:13" x14ac:dyDescent="0.25">
      <c r="B462" s="3">
        <v>24651</v>
      </c>
      <c r="C462" s="7">
        <v>0.27100000000000002</v>
      </c>
      <c r="D462" s="2">
        <v>0.252</v>
      </c>
      <c r="E462" s="2">
        <v>0.23599999999999999</v>
      </c>
      <c r="K462" s="3">
        <v>24751</v>
      </c>
      <c r="L462" s="2">
        <v>2520</v>
      </c>
      <c r="M462" s="2">
        <f t="shared" si="1"/>
        <v>0.252</v>
      </c>
    </row>
    <row r="463" spans="2:13" x14ac:dyDescent="0.25">
      <c r="B463" s="3">
        <v>24701</v>
      </c>
      <c r="C463" s="7">
        <v>0.27100000000000002</v>
      </c>
      <c r="D463" s="2">
        <v>0.252</v>
      </c>
      <c r="E463" s="2">
        <v>0.23699999999999999</v>
      </c>
      <c r="K463" s="3">
        <v>24801</v>
      </c>
      <c r="L463" s="2">
        <v>2520</v>
      </c>
      <c r="M463" s="2">
        <f t="shared" si="1"/>
        <v>0.252</v>
      </c>
    </row>
    <row r="464" spans="2:13" x14ac:dyDescent="0.25">
      <c r="B464" s="3">
        <v>24751</v>
      </c>
      <c r="C464" s="7">
        <v>0.27100000000000002</v>
      </c>
      <c r="D464" s="2">
        <v>0.252</v>
      </c>
      <c r="E464" s="2">
        <v>0.23699999999999999</v>
      </c>
      <c r="K464" s="3">
        <v>24851</v>
      </c>
      <c r="L464" s="2">
        <v>2520</v>
      </c>
      <c r="M464" s="2">
        <f t="shared" si="1"/>
        <v>0.252</v>
      </c>
    </row>
    <row r="465" spans="2:13" x14ac:dyDescent="0.25">
      <c r="B465" s="3">
        <v>24801</v>
      </c>
      <c r="C465" s="7">
        <v>0.27200000000000002</v>
      </c>
      <c r="D465" s="2">
        <v>0.253</v>
      </c>
      <c r="E465" s="2">
        <v>0.23699999999999999</v>
      </c>
      <c r="K465" s="3">
        <v>24901</v>
      </c>
      <c r="L465" s="2">
        <v>2530</v>
      </c>
      <c r="M465" s="2">
        <f t="shared" si="1"/>
        <v>0.253</v>
      </c>
    </row>
    <row r="466" spans="2:13" x14ac:dyDescent="0.25">
      <c r="B466" s="3">
        <v>24851</v>
      </c>
      <c r="C466" s="7">
        <v>0.27200000000000002</v>
      </c>
      <c r="D466" s="2">
        <v>0.253</v>
      </c>
      <c r="E466" s="2">
        <v>0.23799999999999999</v>
      </c>
      <c r="K466" s="3">
        <v>24951</v>
      </c>
      <c r="L466" s="2">
        <v>2530</v>
      </c>
      <c r="M466" s="2">
        <f t="shared" si="1"/>
        <v>0.253</v>
      </c>
    </row>
    <row r="467" spans="2:13" x14ac:dyDescent="0.25">
      <c r="B467" s="3">
        <v>24901</v>
      </c>
      <c r="C467" s="7">
        <v>0.27200000000000002</v>
      </c>
      <c r="D467" s="2">
        <v>0.253</v>
      </c>
      <c r="E467" s="2">
        <v>0.23799999999999999</v>
      </c>
      <c r="K467" s="3">
        <v>25001</v>
      </c>
      <c r="L467" s="2">
        <v>2530</v>
      </c>
      <c r="M467" s="2">
        <f t="shared" si="1"/>
        <v>0.253</v>
      </c>
    </row>
    <row r="468" spans="2:13" x14ac:dyDescent="0.25">
      <c r="B468" s="3">
        <v>24951</v>
      </c>
      <c r="C468" s="7">
        <v>0.27200000000000002</v>
      </c>
      <c r="D468" s="2">
        <v>0.253</v>
      </c>
      <c r="E468" s="2">
        <v>0.23799999999999999</v>
      </c>
      <c r="K468" s="3">
        <v>25051</v>
      </c>
      <c r="L468" s="2">
        <v>2530</v>
      </c>
      <c r="M468" s="2">
        <f t="shared" si="1"/>
        <v>0.253</v>
      </c>
    </row>
    <row r="469" spans="2:13" x14ac:dyDescent="0.25">
      <c r="B469" s="3">
        <v>25001</v>
      </c>
      <c r="C469" s="7">
        <v>0.27200000000000002</v>
      </c>
      <c r="D469" s="2">
        <v>0.253</v>
      </c>
      <c r="E469" s="2">
        <v>0.23799999999999999</v>
      </c>
      <c r="K469" s="3">
        <v>25101</v>
      </c>
      <c r="L469" s="2">
        <v>2530</v>
      </c>
      <c r="M469" s="2">
        <f t="shared" si="1"/>
        <v>0.253</v>
      </c>
    </row>
    <row r="470" spans="2:13" x14ac:dyDescent="0.25">
      <c r="B470" s="3">
        <v>25051</v>
      </c>
      <c r="C470" s="7">
        <v>0.27300000000000002</v>
      </c>
      <c r="D470" s="2">
        <v>0.254</v>
      </c>
      <c r="E470" s="2">
        <v>0.23899999999999999</v>
      </c>
      <c r="K470" s="3">
        <v>25151</v>
      </c>
      <c r="L470" s="2">
        <v>2540</v>
      </c>
      <c r="M470" s="2">
        <f t="shared" si="1"/>
        <v>0.254</v>
      </c>
    </row>
    <row r="471" spans="2:13" x14ac:dyDescent="0.25">
      <c r="B471" s="3">
        <v>25101</v>
      </c>
      <c r="C471" s="7">
        <v>0.27300000000000002</v>
      </c>
      <c r="D471" s="2">
        <v>0.254</v>
      </c>
      <c r="E471" s="2">
        <v>0.23899999999999999</v>
      </c>
      <c r="K471" s="3">
        <v>25201</v>
      </c>
      <c r="L471" s="2">
        <v>2540</v>
      </c>
      <c r="M471" s="2">
        <f t="shared" si="1"/>
        <v>0.254</v>
      </c>
    </row>
    <row r="472" spans="2:13" x14ac:dyDescent="0.25">
      <c r="B472" s="3">
        <v>25151</v>
      </c>
      <c r="C472" s="7">
        <v>0.27300000000000002</v>
      </c>
      <c r="D472" s="2">
        <v>0.254</v>
      </c>
      <c r="E472" s="2">
        <v>0.23899999999999999</v>
      </c>
      <c r="K472" s="3">
        <v>25251</v>
      </c>
      <c r="L472" s="2">
        <v>2540</v>
      </c>
      <c r="M472" s="2">
        <f t="shared" si="1"/>
        <v>0.254</v>
      </c>
    </row>
    <row r="473" spans="2:13" x14ac:dyDescent="0.25">
      <c r="B473" s="3">
        <v>25201</v>
      </c>
      <c r="C473" s="7">
        <v>0.27300000000000002</v>
      </c>
      <c r="D473" s="2">
        <v>0.254</v>
      </c>
      <c r="E473" s="2">
        <v>0.23899999999999999</v>
      </c>
      <c r="K473" s="3">
        <v>25301</v>
      </c>
      <c r="L473" s="2">
        <v>2540</v>
      </c>
      <c r="M473" s="2">
        <f t="shared" si="1"/>
        <v>0.254</v>
      </c>
    </row>
    <row r="474" spans="2:13" x14ac:dyDescent="0.25">
      <c r="B474" s="3">
        <v>25251</v>
      </c>
      <c r="C474" s="7">
        <v>0.27300000000000002</v>
      </c>
      <c r="D474" s="2">
        <v>0.255</v>
      </c>
      <c r="E474" s="2">
        <v>0.24</v>
      </c>
      <c r="K474" s="3">
        <v>25351</v>
      </c>
      <c r="L474" s="2">
        <v>2550</v>
      </c>
      <c r="M474" s="2">
        <f t="shared" si="1"/>
        <v>0.255</v>
      </c>
    </row>
    <row r="475" spans="2:13" x14ac:dyDescent="0.25">
      <c r="B475" s="3">
        <v>25301</v>
      </c>
      <c r="C475" s="7">
        <v>0.27400000000000002</v>
      </c>
      <c r="D475" s="2">
        <v>0.255</v>
      </c>
      <c r="E475" s="2">
        <v>0.24</v>
      </c>
      <c r="K475" s="3">
        <v>25401</v>
      </c>
      <c r="L475" s="2">
        <v>2550</v>
      </c>
      <c r="M475" s="2">
        <f t="shared" si="1"/>
        <v>0.255</v>
      </c>
    </row>
    <row r="476" spans="2:13" x14ac:dyDescent="0.25">
      <c r="B476" s="3">
        <v>25351</v>
      </c>
      <c r="C476" s="7">
        <v>0.27400000000000002</v>
      </c>
      <c r="D476" s="2">
        <v>0.255</v>
      </c>
      <c r="E476" s="2">
        <v>0.24</v>
      </c>
      <c r="K476" s="3">
        <v>25451</v>
      </c>
      <c r="L476" s="2">
        <v>2550</v>
      </c>
      <c r="M476" s="2">
        <f t="shared" si="1"/>
        <v>0.255</v>
      </c>
    </row>
    <row r="477" spans="2:13" x14ac:dyDescent="0.25">
      <c r="B477" s="3">
        <v>25401</v>
      </c>
      <c r="C477" s="7">
        <v>0.27400000000000002</v>
      </c>
      <c r="D477" s="2">
        <v>0.255</v>
      </c>
      <c r="E477" s="2">
        <v>0.24</v>
      </c>
      <c r="K477" s="3">
        <v>25501</v>
      </c>
      <c r="L477" s="2">
        <v>2550</v>
      </c>
      <c r="M477" s="2">
        <f t="shared" si="1"/>
        <v>0.255</v>
      </c>
    </row>
    <row r="478" spans="2:13" x14ac:dyDescent="0.25">
      <c r="B478" s="3">
        <v>25451</v>
      </c>
      <c r="C478" s="7">
        <v>0.27400000000000002</v>
      </c>
      <c r="D478" s="2">
        <v>0.25600000000000001</v>
      </c>
      <c r="E478" s="2">
        <v>0.24099999999999999</v>
      </c>
      <c r="K478" s="3">
        <v>25551</v>
      </c>
      <c r="L478" s="2">
        <v>2560</v>
      </c>
      <c r="M478" s="2">
        <f t="shared" si="1"/>
        <v>0.25600000000000001</v>
      </c>
    </row>
    <row r="479" spans="2:13" x14ac:dyDescent="0.25">
      <c r="B479" s="3">
        <v>25501</v>
      </c>
      <c r="C479" s="7">
        <v>0.27400000000000002</v>
      </c>
      <c r="D479" s="2">
        <v>0.25600000000000001</v>
      </c>
      <c r="E479" s="2">
        <v>0.24099999999999999</v>
      </c>
      <c r="K479" s="3">
        <v>25601</v>
      </c>
      <c r="L479" s="2">
        <v>2560</v>
      </c>
      <c r="M479" s="2">
        <f t="shared" si="1"/>
        <v>0.25600000000000001</v>
      </c>
    </row>
    <row r="480" spans="2:13" x14ac:dyDescent="0.25">
      <c r="B480" s="3">
        <v>25551</v>
      </c>
      <c r="C480" s="7">
        <v>0.27500000000000002</v>
      </c>
      <c r="D480" s="2">
        <v>0.25600000000000001</v>
      </c>
      <c r="E480" s="2">
        <v>0.24099999999999999</v>
      </c>
      <c r="K480" s="3">
        <v>25651</v>
      </c>
      <c r="L480" s="2">
        <v>2560</v>
      </c>
      <c r="M480" s="2">
        <f t="shared" si="1"/>
        <v>0.25600000000000001</v>
      </c>
    </row>
    <row r="481" spans="2:13" x14ac:dyDescent="0.25">
      <c r="B481" s="3">
        <v>25601</v>
      </c>
      <c r="C481" s="7">
        <v>0.27500000000000002</v>
      </c>
      <c r="D481" s="2">
        <v>0.25600000000000001</v>
      </c>
      <c r="E481" s="2">
        <v>0.24199999999999999</v>
      </c>
      <c r="K481" s="3">
        <v>25701</v>
      </c>
      <c r="L481" s="2">
        <v>2560</v>
      </c>
      <c r="M481" s="2">
        <f t="shared" si="1"/>
        <v>0.25600000000000001</v>
      </c>
    </row>
    <row r="482" spans="2:13" x14ac:dyDescent="0.25">
      <c r="B482" s="3">
        <v>25651</v>
      </c>
      <c r="C482" s="7">
        <v>0.27500000000000002</v>
      </c>
      <c r="D482" s="2">
        <v>0.25700000000000001</v>
      </c>
      <c r="E482" s="2">
        <v>0.24199999999999999</v>
      </c>
      <c r="K482" s="3">
        <v>25751</v>
      </c>
      <c r="L482" s="2">
        <v>2570</v>
      </c>
      <c r="M482" s="2">
        <f t="shared" si="1"/>
        <v>0.25700000000000001</v>
      </c>
    </row>
    <row r="483" spans="2:13" x14ac:dyDescent="0.25">
      <c r="B483" s="3">
        <v>25701</v>
      </c>
      <c r="C483" s="7">
        <v>0.27500000000000002</v>
      </c>
      <c r="D483" s="2">
        <v>0.25700000000000001</v>
      </c>
      <c r="K483" s="3">
        <v>25801</v>
      </c>
      <c r="L483" s="2">
        <v>2570</v>
      </c>
      <c r="M483" s="2">
        <f t="shared" si="1"/>
        <v>0.25700000000000001</v>
      </c>
    </row>
    <row r="484" spans="2:13" x14ac:dyDescent="0.25">
      <c r="B484" s="3">
        <v>25751</v>
      </c>
      <c r="C484" s="7">
        <v>0.27500000000000002</v>
      </c>
      <c r="D484" s="2">
        <v>0.25700000000000001</v>
      </c>
      <c r="K484" s="3">
        <v>25851</v>
      </c>
      <c r="L484" s="2">
        <v>2570</v>
      </c>
      <c r="M484" s="2">
        <f t="shared" si="1"/>
        <v>0.25700000000000001</v>
      </c>
    </row>
    <row r="485" spans="2:13" x14ac:dyDescent="0.25">
      <c r="B485" s="3">
        <v>25801</v>
      </c>
      <c r="C485" s="7">
        <v>0.27600000000000002</v>
      </c>
      <c r="D485" s="2">
        <v>0.25700000000000001</v>
      </c>
      <c r="K485" s="3">
        <v>25901</v>
      </c>
      <c r="L485" s="2">
        <v>2570</v>
      </c>
      <c r="M485" s="2">
        <f t="shared" si="1"/>
        <v>0.25700000000000001</v>
      </c>
    </row>
    <row r="486" spans="2:13" x14ac:dyDescent="0.25">
      <c r="B486" s="3">
        <v>25851</v>
      </c>
      <c r="C486" s="7">
        <v>0.27600000000000002</v>
      </c>
      <c r="D486" s="2">
        <v>0.25700000000000001</v>
      </c>
      <c r="K486" s="3">
        <v>25951</v>
      </c>
      <c r="L486" s="2">
        <v>2570</v>
      </c>
      <c r="M486" s="2">
        <f t="shared" si="1"/>
        <v>0.25700000000000001</v>
      </c>
    </row>
    <row r="487" spans="2:13" x14ac:dyDescent="0.25">
      <c r="B487" s="3">
        <v>25901</v>
      </c>
      <c r="C487" s="7">
        <v>0.27600000000000002</v>
      </c>
      <c r="D487" s="2">
        <v>0.25800000000000001</v>
      </c>
      <c r="K487" s="3">
        <v>26001</v>
      </c>
      <c r="L487" s="2">
        <v>2580</v>
      </c>
      <c r="M487" s="2">
        <f t="shared" si="1"/>
        <v>0.25800000000000001</v>
      </c>
    </row>
    <row r="488" spans="2:13" x14ac:dyDescent="0.25">
      <c r="B488" s="3">
        <v>25951</v>
      </c>
      <c r="C488" s="7">
        <v>0.27600000000000002</v>
      </c>
      <c r="D488" s="2">
        <v>0.25800000000000001</v>
      </c>
      <c r="K488" s="3">
        <v>26051</v>
      </c>
      <c r="L488" s="2">
        <v>2580</v>
      </c>
      <c r="M488" s="2">
        <f t="shared" si="1"/>
        <v>0.25800000000000001</v>
      </c>
    </row>
    <row r="489" spans="2:13" x14ac:dyDescent="0.25">
      <c r="B489" s="3">
        <v>26001</v>
      </c>
      <c r="C489" s="7">
        <v>0.27600000000000002</v>
      </c>
      <c r="D489" s="2">
        <v>0.25800000000000001</v>
      </c>
      <c r="K489" s="3">
        <v>26101</v>
      </c>
      <c r="L489" s="2">
        <v>2580</v>
      </c>
      <c r="M489" s="2">
        <f t="shared" si="1"/>
        <v>0.25800000000000001</v>
      </c>
    </row>
    <row r="490" spans="2:13" x14ac:dyDescent="0.25">
      <c r="B490" s="3">
        <v>26051</v>
      </c>
      <c r="C490" s="7">
        <v>0.27600000000000002</v>
      </c>
      <c r="D490" s="2">
        <v>0.25800000000000001</v>
      </c>
      <c r="K490" s="3">
        <v>26151</v>
      </c>
      <c r="L490" s="2">
        <v>2580</v>
      </c>
      <c r="M490" s="2">
        <f t="shared" si="1"/>
        <v>0.25800000000000001</v>
      </c>
    </row>
    <row r="491" spans="2:13" x14ac:dyDescent="0.25">
      <c r="B491" s="3">
        <v>26101</v>
      </c>
      <c r="C491" s="7">
        <v>0.27700000000000002</v>
      </c>
      <c r="D491" s="2">
        <v>0.25900000000000001</v>
      </c>
      <c r="K491" s="3">
        <v>26201</v>
      </c>
      <c r="L491" s="2">
        <v>2590</v>
      </c>
      <c r="M491" s="2">
        <f t="shared" si="1"/>
        <v>0.25900000000000001</v>
      </c>
    </row>
    <row r="492" spans="2:13" x14ac:dyDescent="0.25">
      <c r="B492" s="3">
        <v>26151</v>
      </c>
      <c r="C492" s="7">
        <v>0.27700000000000002</v>
      </c>
      <c r="D492" s="2">
        <v>0.25900000000000001</v>
      </c>
      <c r="K492" s="3">
        <v>26251</v>
      </c>
      <c r="L492" s="2">
        <v>2590</v>
      </c>
      <c r="M492" s="2">
        <f t="shared" si="1"/>
        <v>0.25900000000000001</v>
      </c>
    </row>
    <row r="493" spans="2:13" x14ac:dyDescent="0.25">
      <c r="B493" s="3">
        <v>26201</v>
      </c>
      <c r="C493" s="7">
        <v>0.27700000000000002</v>
      </c>
      <c r="D493" s="2">
        <v>0.25900000000000001</v>
      </c>
      <c r="K493" s="3">
        <v>26301</v>
      </c>
      <c r="L493" s="2">
        <v>2590</v>
      </c>
      <c r="M493" s="2">
        <f t="shared" si="1"/>
        <v>0.25900000000000001</v>
      </c>
    </row>
    <row r="494" spans="2:13" x14ac:dyDescent="0.25">
      <c r="B494" s="3">
        <v>26251</v>
      </c>
      <c r="C494" s="7">
        <v>0.27700000000000002</v>
      </c>
      <c r="D494" s="2">
        <v>0.25900000000000001</v>
      </c>
      <c r="K494" s="3">
        <v>26351</v>
      </c>
      <c r="L494" s="2">
        <v>2590</v>
      </c>
      <c r="M494" s="2">
        <f t="shared" si="1"/>
        <v>0.25900000000000001</v>
      </c>
    </row>
    <row r="495" spans="2:13" x14ac:dyDescent="0.25">
      <c r="B495" s="3">
        <v>26301</v>
      </c>
      <c r="C495" s="7">
        <v>0.27700000000000002</v>
      </c>
      <c r="D495" s="2">
        <v>0.25900000000000001</v>
      </c>
      <c r="K495" s="3">
        <v>26401</v>
      </c>
      <c r="L495" s="2">
        <v>2590</v>
      </c>
      <c r="M495" s="2">
        <f t="shared" si="1"/>
        <v>0.25900000000000001</v>
      </c>
    </row>
    <row r="496" spans="2:13" x14ac:dyDescent="0.25">
      <c r="B496" s="3">
        <v>26351</v>
      </c>
      <c r="C496" s="7">
        <v>0.27800000000000002</v>
      </c>
      <c r="D496" s="2">
        <v>0.26</v>
      </c>
      <c r="K496" s="3">
        <v>26451</v>
      </c>
      <c r="L496" s="2">
        <v>2600</v>
      </c>
      <c r="M496" s="2">
        <f t="shared" si="1"/>
        <v>0.26</v>
      </c>
    </row>
    <row r="497" spans="2:13" x14ac:dyDescent="0.25">
      <c r="B497" s="3">
        <v>26401</v>
      </c>
      <c r="C497" s="7">
        <v>0.27800000000000002</v>
      </c>
      <c r="D497" s="2">
        <v>0.26</v>
      </c>
      <c r="K497" s="3">
        <v>26501</v>
      </c>
      <c r="L497" s="2">
        <v>2600</v>
      </c>
      <c r="M497" s="2">
        <f t="shared" si="1"/>
        <v>0.26</v>
      </c>
    </row>
    <row r="498" spans="2:13" x14ac:dyDescent="0.25">
      <c r="B498" s="3">
        <v>26451</v>
      </c>
      <c r="C498" s="7">
        <v>0.27800000000000002</v>
      </c>
      <c r="D498" s="2">
        <v>0.26</v>
      </c>
      <c r="K498" s="3">
        <v>26551</v>
      </c>
      <c r="L498" s="2">
        <v>2600</v>
      </c>
      <c r="M498" s="2">
        <f t="shared" si="1"/>
        <v>0.26</v>
      </c>
    </row>
    <row r="499" spans="2:13" x14ac:dyDescent="0.25">
      <c r="B499" s="3">
        <v>26501</v>
      </c>
      <c r="C499" s="7">
        <v>0.27800000000000002</v>
      </c>
      <c r="D499" s="2">
        <v>0.26</v>
      </c>
      <c r="K499" s="3">
        <v>26601</v>
      </c>
      <c r="L499" s="2">
        <v>2600</v>
      </c>
      <c r="M499" s="2">
        <f t="shared" ref="M499:M562" si="2">L499/10000</f>
        <v>0.26</v>
      </c>
    </row>
    <row r="500" spans="2:13" x14ac:dyDescent="0.25">
      <c r="B500" s="3">
        <v>26551</v>
      </c>
      <c r="C500" s="7">
        <v>0.27800000000000002</v>
      </c>
      <c r="D500" s="2">
        <v>0.26100000000000001</v>
      </c>
      <c r="K500" s="3">
        <v>26651</v>
      </c>
      <c r="L500" s="2">
        <v>2610</v>
      </c>
      <c r="M500" s="2">
        <f t="shared" si="2"/>
        <v>0.26100000000000001</v>
      </c>
    </row>
    <row r="501" spans="2:13" x14ac:dyDescent="0.25">
      <c r="B501" s="3">
        <v>26601</v>
      </c>
      <c r="C501" s="7">
        <v>0.27800000000000002</v>
      </c>
      <c r="D501" s="2">
        <v>0.26100000000000001</v>
      </c>
      <c r="K501" s="3">
        <v>26701</v>
      </c>
      <c r="L501" s="2">
        <v>2610</v>
      </c>
      <c r="M501" s="2">
        <f t="shared" si="2"/>
        <v>0.26100000000000001</v>
      </c>
    </row>
    <row r="502" spans="2:13" x14ac:dyDescent="0.25">
      <c r="B502" s="3">
        <v>26651</v>
      </c>
      <c r="C502" s="7">
        <v>0.27900000000000003</v>
      </c>
      <c r="D502" s="2">
        <v>0.26100000000000001</v>
      </c>
      <c r="K502" s="3">
        <v>26751</v>
      </c>
      <c r="L502" s="2">
        <v>2610</v>
      </c>
      <c r="M502" s="2">
        <f t="shared" si="2"/>
        <v>0.26100000000000001</v>
      </c>
    </row>
    <row r="503" spans="2:13" x14ac:dyDescent="0.25">
      <c r="B503" s="3">
        <v>26701</v>
      </c>
      <c r="C503" s="7">
        <v>0.27900000000000003</v>
      </c>
      <c r="D503" s="2">
        <v>0.26100000000000001</v>
      </c>
      <c r="K503" s="3">
        <v>26801</v>
      </c>
      <c r="L503" s="2">
        <v>2610</v>
      </c>
      <c r="M503" s="2">
        <f t="shared" si="2"/>
        <v>0.26100000000000001</v>
      </c>
    </row>
    <row r="504" spans="2:13" x14ac:dyDescent="0.25">
      <c r="B504" s="3">
        <v>26751</v>
      </c>
      <c r="C504" s="7">
        <v>0.27900000000000003</v>
      </c>
      <c r="D504" s="2">
        <v>0.26100000000000001</v>
      </c>
      <c r="K504" s="3">
        <v>26851</v>
      </c>
      <c r="L504" s="2">
        <v>2610</v>
      </c>
      <c r="M504" s="2">
        <f t="shared" si="2"/>
        <v>0.26100000000000001</v>
      </c>
    </row>
    <row r="505" spans="2:13" x14ac:dyDescent="0.25">
      <c r="B505" s="3">
        <v>26801</v>
      </c>
      <c r="C505" s="7">
        <v>0.27900000000000003</v>
      </c>
      <c r="D505" s="2">
        <v>0.26200000000000001</v>
      </c>
      <c r="K505" s="3">
        <v>26901</v>
      </c>
      <c r="L505" s="2">
        <v>2620</v>
      </c>
      <c r="M505" s="2">
        <f t="shared" si="2"/>
        <v>0.26200000000000001</v>
      </c>
    </row>
    <row r="506" spans="2:13" x14ac:dyDescent="0.25">
      <c r="B506" s="3">
        <v>26851</v>
      </c>
      <c r="C506" s="7">
        <v>0.27900000000000003</v>
      </c>
      <c r="D506" s="2">
        <v>0.26200000000000001</v>
      </c>
      <c r="K506" s="3">
        <v>26951</v>
      </c>
      <c r="L506" s="2">
        <v>2620</v>
      </c>
      <c r="M506" s="2">
        <f t="shared" si="2"/>
        <v>0.26200000000000001</v>
      </c>
    </row>
    <row r="507" spans="2:13" x14ac:dyDescent="0.25">
      <c r="B507" s="3">
        <v>26901</v>
      </c>
      <c r="C507" s="7">
        <v>0.27900000000000003</v>
      </c>
      <c r="D507" s="2">
        <v>0.26200000000000001</v>
      </c>
      <c r="K507" s="3">
        <v>27001</v>
      </c>
      <c r="L507" s="2">
        <v>2620</v>
      </c>
      <c r="M507" s="2">
        <f t="shared" si="2"/>
        <v>0.26200000000000001</v>
      </c>
    </row>
    <row r="508" spans="2:13" x14ac:dyDescent="0.25">
      <c r="B508" s="3">
        <v>26951</v>
      </c>
      <c r="C508" s="7">
        <v>0.28000000000000003</v>
      </c>
      <c r="D508" s="2">
        <v>0.26200000000000001</v>
      </c>
      <c r="K508" s="3">
        <v>27051</v>
      </c>
      <c r="L508" s="2">
        <v>2620</v>
      </c>
      <c r="M508" s="2">
        <f t="shared" si="2"/>
        <v>0.26200000000000001</v>
      </c>
    </row>
    <row r="509" spans="2:13" x14ac:dyDescent="0.25">
      <c r="B509" s="3">
        <v>27001</v>
      </c>
      <c r="C509" s="7">
        <v>0.28000000000000003</v>
      </c>
      <c r="D509" s="2">
        <v>0.26200000000000001</v>
      </c>
      <c r="K509" s="3">
        <v>27101</v>
      </c>
      <c r="L509" s="2">
        <v>2620</v>
      </c>
      <c r="M509" s="2">
        <f t="shared" si="2"/>
        <v>0.26200000000000001</v>
      </c>
    </row>
    <row r="510" spans="2:13" x14ac:dyDescent="0.25">
      <c r="B510" s="3">
        <v>27051</v>
      </c>
      <c r="C510" s="7">
        <v>0.28000000000000003</v>
      </c>
      <c r="D510" s="2">
        <v>0.26300000000000001</v>
      </c>
      <c r="K510" s="3">
        <v>27151</v>
      </c>
      <c r="L510" s="2">
        <v>2630</v>
      </c>
      <c r="M510" s="2">
        <f t="shared" si="2"/>
        <v>0.26300000000000001</v>
      </c>
    </row>
    <row r="511" spans="2:13" x14ac:dyDescent="0.25">
      <c r="B511" s="3">
        <v>27101</v>
      </c>
      <c r="C511" s="7">
        <v>0.28000000000000003</v>
      </c>
      <c r="D511" s="2">
        <v>0.26300000000000001</v>
      </c>
      <c r="K511" s="3">
        <v>27201</v>
      </c>
      <c r="L511" s="2">
        <v>2630</v>
      </c>
      <c r="M511" s="2">
        <f t="shared" si="2"/>
        <v>0.26300000000000001</v>
      </c>
    </row>
    <row r="512" spans="2:13" x14ac:dyDescent="0.25">
      <c r="B512" s="3">
        <v>27151</v>
      </c>
      <c r="C512" s="7">
        <v>0.28000000000000003</v>
      </c>
      <c r="D512" s="2">
        <v>0.26300000000000001</v>
      </c>
      <c r="K512" s="3">
        <v>27251</v>
      </c>
      <c r="L512" s="2">
        <v>2630</v>
      </c>
      <c r="M512" s="2">
        <f t="shared" si="2"/>
        <v>0.26300000000000001</v>
      </c>
    </row>
    <row r="513" spans="2:13" x14ac:dyDescent="0.25">
      <c r="B513" s="3">
        <v>27201</v>
      </c>
      <c r="C513" s="7">
        <v>0.28000000000000003</v>
      </c>
      <c r="D513" s="2">
        <v>0.26300000000000001</v>
      </c>
      <c r="K513" s="3">
        <v>27301</v>
      </c>
      <c r="L513" s="2">
        <v>2630</v>
      </c>
      <c r="M513" s="2">
        <f t="shared" si="2"/>
        <v>0.26300000000000001</v>
      </c>
    </row>
    <row r="514" spans="2:13" x14ac:dyDescent="0.25">
      <c r="B514" s="3">
        <v>27251</v>
      </c>
      <c r="C514" s="7">
        <v>0.28100000000000003</v>
      </c>
      <c r="D514" s="2">
        <v>0.26300000000000001</v>
      </c>
      <c r="K514" s="3">
        <v>27351</v>
      </c>
      <c r="L514" s="2">
        <v>2630</v>
      </c>
      <c r="M514" s="2">
        <f t="shared" si="2"/>
        <v>0.26300000000000001</v>
      </c>
    </row>
    <row r="515" spans="2:13" x14ac:dyDescent="0.25">
      <c r="B515" s="3">
        <v>27301</v>
      </c>
      <c r="C515" s="7">
        <v>0.28100000000000003</v>
      </c>
      <c r="D515" s="2">
        <v>0.26400000000000001</v>
      </c>
      <c r="K515" s="3">
        <v>27401</v>
      </c>
      <c r="L515" s="2">
        <v>2640</v>
      </c>
      <c r="M515" s="2">
        <f t="shared" si="2"/>
        <v>0.26400000000000001</v>
      </c>
    </row>
    <row r="516" spans="2:13" x14ac:dyDescent="0.25">
      <c r="B516" s="3">
        <v>27351</v>
      </c>
      <c r="C516" s="7">
        <v>0.28100000000000003</v>
      </c>
      <c r="D516" s="2">
        <v>0.26400000000000001</v>
      </c>
      <c r="K516" s="3">
        <v>27451</v>
      </c>
      <c r="L516" s="2">
        <v>2640</v>
      </c>
      <c r="M516" s="2">
        <f t="shared" si="2"/>
        <v>0.26400000000000001</v>
      </c>
    </row>
    <row r="517" spans="2:13" x14ac:dyDescent="0.25">
      <c r="B517" s="3">
        <v>27401</v>
      </c>
      <c r="C517" s="7">
        <v>0.28100000000000003</v>
      </c>
      <c r="D517" s="2">
        <v>0.26400000000000001</v>
      </c>
      <c r="K517" s="3">
        <v>27501</v>
      </c>
      <c r="L517" s="2">
        <v>2640</v>
      </c>
      <c r="M517" s="2">
        <f t="shared" si="2"/>
        <v>0.26400000000000001</v>
      </c>
    </row>
    <row r="518" spans="2:13" x14ac:dyDescent="0.25">
      <c r="B518" s="3">
        <v>27451</v>
      </c>
      <c r="C518" s="7">
        <v>0.28100000000000003</v>
      </c>
      <c r="D518" s="2">
        <v>0.26400000000000001</v>
      </c>
      <c r="K518" s="3">
        <v>27551</v>
      </c>
      <c r="L518" s="2">
        <v>2640</v>
      </c>
      <c r="M518" s="2">
        <f t="shared" si="2"/>
        <v>0.26400000000000001</v>
      </c>
    </row>
    <row r="519" spans="2:13" x14ac:dyDescent="0.25">
      <c r="B519" s="3">
        <v>27501</v>
      </c>
      <c r="C519" s="7">
        <v>0.28100000000000003</v>
      </c>
      <c r="D519" s="2">
        <v>0.26400000000000001</v>
      </c>
      <c r="K519" s="3">
        <v>27601</v>
      </c>
      <c r="L519" s="2">
        <v>2640</v>
      </c>
      <c r="M519" s="2">
        <f t="shared" si="2"/>
        <v>0.26400000000000001</v>
      </c>
    </row>
    <row r="520" spans="2:13" x14ac:dyDescent="0.25">
      <c r="B520" s="3">
        <v>27551</v>
      </c>
      <c r="C520" s="7">
        <v>0.28199999999999997</v>
      </c>
      <c r="D520" s="2">
        <v>0.26500000000000001</v>
      </c>
      <c r="K520" s="3">
        <v>27651</v>
      </c>
      <c r="L520" s="2">
        <v>2650</v>
      </c>
      <c r="M520" s="2">
        <f t="shared" si="2"/>
        <v>0.26500000000000001</v>
      </c>
    </row>
    <row r="521" spans="2:13" x14ac:dyDescent="0.25">
      <c r="B521" s="3">
        <v>27601</v>
      </c>
      <c r="C521" s="7">
        <v>0.28199999999999997</v>
      </c>
      <c r="D521" s="2">
        <v>0.26500000000000001</v>
      </c>
      <c r="K521" s="3">
        <v>27701</v>
      </c>
      <c r="L521" s="2">
        <v>2650</v>
      </c>
      <c r="M521" s="2">
        <f t="shared" si="2"/>
        <v>0.26500000000000001</v>
      </c>
    </row>
    <row r="522" spans="2:13" x14ac:dyDescent="0.25">
      <c r="B522" s="3">
        <v>27651</v>
      </c>
      <c r="C522" s="7">
        <v>0.28199999999999997</v>
      </c>
      <c r="D522" s="2">
        <v>0.26500000000000001</v>
      </c>
      <c r="K522" s="3">
        <v>27751</v>
      </c>
      <c r="L522" s="2">
        <v>2650</v>
      </c>
      <c r="M522" s="2">
        <f t="shared" si="2"/>
        <v>0.26500000000000001</v>
      </c>
    </row>
    <row r="523" spans="2:13" x14ac:dyDescent="0.25">
      <c r="B523" s="3">
        <v>27701</v>
      </c>
      <c r="C523" s="7">
        <v>0.28199999999999997</v>
      </c>
      <c r="D523" s="2">
        <v>0.26500000000000001</v>
      </c>
      <c r="K523" s="3">
        <v>27801</v>
      </c>
      <c r="L523" s="2">
        <v>2650</v>
      </c>
      <c r="M523" s="2">
        <f t="shared" si="2"/>
        <v>0.26500000000000001</v>
      </c>
    </row>
    <row r="524" spans="2:13" x14ac:dyDescent="0.25">
      <c r="B524" s="3">
        <v>27751</v>
      </c>
      <c r="C524" s="7">
        <v>0.28199999999999997</v>
      </c>
      <c r="D524" s="2">
        <v>0.26500000000000001</v>
      </c>
      <c r="K524" s="3">
        <v>27851</v>
      </c>
      <c r="L524" s="2">
        <v>2650</v>
      </c>
      <c r="M524" s="2">
        <f t="shared" si="2"/>
        <v>0.26500000000000001</v>
      </c>
    </row>
    <row r="525" spans="2:13" x14ac:dyDescent="0.25">
      <c r="B525" s="3">
        <v>27801</v>
      </c>
      <c r="C525" s="7">
        <v>0.28199999999999997</v>
      </c>
      <c r="D525" s="2">
        <v>0.26600000000000001</v>
      </c>
      <c r="K525" s="3">
        <v>27901</v>
      </c>
      <c r="L525" s="2">
        <v>2660</v>
      </c>
      <c r="M525" s="2">
        <f t="shared" si="2"/>
        <v>0.26600000000000001</v>
      </c>
    </row>
    <row r="526" spans="2:13" x14ac:dyDescent="0.25">
      <c r="B526" s="3">
        <v>27851</v>
      </c>
      <c r="C526" s="7">
        <v>0.28299999999999997</v>
      </c>
      <c r="D526" s="2">
        <v>0.26600000000000001</v>
      </c>
      <c r="K526" s="3">
        <v>27951</v>
      </c>
      <c r="L526" s="2">
        <v>2660</v>
      </c>
      <c r="M526" s="2">
        <f t="shared" si="2"/>
        <v>0.26600000000000001</v>
      </c>
    </row>
    <row r="527" spans="2:13" x14ac:dyDescent="0.25">
      <c r="B527" s="3">
        <v>27901</v>
      </c>
      <c r="C527" s="7">
        <v>0.28299999999999997</v>
      </c>
      <c r="D527" s="2">
        <v>0.26600000000000001</v>
      </c>
      <c r="K527" s="3">
        <v>28001</v>
      </c>
      <c r="L527" s="2">
        <v>2660</v>
      </c>
      <c r="M527" s="2">
        <f t="shared" si="2"/>
        <v>0.26600000000000001</v>
      </c>
    </row>
    <row r="528" spans="2:13" x14ac:dyDescent="0.25">
      <c r="B528" s="3">
        <v>27951</v>
      </c>
      <c r="C528" s="7">
        <v>0.28299999999999997</v>
      </c>
      <c r="D528" s="2">
        <v>0.26600000000000001</v>
      </c>
      <c r="K528" s="3">
        <v>28051</v>
      </c>
      <c r="L528" s="2">
        <v>2660</v>
      </c>
      <c r="M528" s="2">
        <f t="shared" si="2"/>
        <v>0.26600000000000001</v>
      </c>
    </row>
    <row r="529" spans="2:13" x14ac:dyDescent="0.25">
      <c r="B529" s="3">
        <v>28001</v>
      </c>
      <c r="C529" s="7">
        <v>0.28299999999999997</v>
      </c>
      <c r="D529" s="2">
        <v>0.26600000000000001</v>
      </c>
      <c r="K529" s="3">
        <v>28101</v>
      </c>
      <c r="L529" s="2">
        <v>2660</v>
      </c>
      <c r="M529" s="2">
        <f t="shared" si="2"/>
        <v>0.26600000000000001</v>
      </c>
    </row>
    <row r="530" spans="2:13" x14ac:dyDescent="0.25">
      <c r="B530" s="3">
        <v>28051</v>
      </c>
      <c r="C530" s="7">
        <v>0.28299999999999997</v>
      </c>
      <c r="D530" s="2">
        <v>0.26700000000000002</v>
      </c>
      <c r="K530" s="3">
        <v>28151</v>
      </c>
      <c r="L530" s="2">
        <v>2670</v>
      </c>
      <c r="M530" s="2">
        <f t="shared" si="2"/>
        <v>0.26700000000000002</v>
      </c>
    </row>
    <row r="531" spans="2:13" x14ac:dyDescent="0.25">
      <c r="B531" s="3">
        <v>28101</v>
      </c>
      <c r="C531" s="7">
        <v>0.28299999999999997</v>
      </c>
      <c r="D531" s="2">
        <v>0.26700000000000002</v>
      </c>
      <c r="K531" s="3">
        <v>28201</v>
      </c>
      <c r="L531" s="2">
        <v>2670</v>
      </c>
      <c r="M531" s="2">
        <f t="shared" si="2"/>
        <v>0.26700000000000002</v>
      </c>
    </row>
    <row r="532" spans="2:13" x14ac:dyDescent="0.25">
      <c r="B532" s="3">
        <v>28151</v>
      </c>
      <c r="C532" s="7">
        <v>0.28399999999999997</v>
      </c>
      <c r="D532" s="2">
        <v>0.26700000000000002</v>
      </c>
      <c r="K532" s="3">
        <v>28251</v>
      </c>
      <c r="L532" s="2">
        <v>2670</v>
      </c>
      <c r="M532" s="2">
        <f t="shared" si="2"/>
        <v>0.26700000000000002</v>
      </c>
    </row>
    <row r="533" spans="2:13" x14ac:dyDescent="0.25">
      <c r="B533" s="3">
        <v>28201</v>
      </c>
      <c r="C533" s="7">
        <v>0.28399999999999997</v>
      </c>
      <c r="D533" s="2">
        <v>0.26700000000000002</v>
      </c>
      <c r="K533" s="3">
        <v>28301</v>
      </c>
      <c r="L533" s="2">
        <v>2670</v>
      </c>
      <c r="M533" s="2">
        <f t="shared" si="2"/>
        <v>0.26700000000000002</v>
      </c>
    </row>
    <row r="534" spans="2:13" x14ac:dyDescent="0.25">
      <c r="B534" s="3">
        <v>28251</v>
      </c>
      <c r="C534" s="7">
        <v>0.28399999999999997</v>
      </c>
      <c r="D534" s="2">
        <v>0.26700000000000002</v>
      </c>
      <c r="K534" s="3">
        <v>28351</v>
      </c>
      <c r="L534" s="2">
        <v>2670</v>
      </c>
      <c r="M534" s="2">
        <f t="shared" si="2"/>
        <v>0.26700000000000002</v>
      </c>
    </row>
    <row r="535" spans="2:13" x14ac:dyDescent="0.25">
      <c r="B535" s="3">
        <v>28301</v>
      </c>
      <c r="C535" s="7">
        <v>0.28399999999999997</v>
      </c>
      <c r="D535" s="2">
        <v>0.26800000000000002</v>
      </c>
      <c r="K535" s="3">
        <v>28401</v>
      </c>
      <c r="L535" s="2">
        <v>2680</v>
      </c>
      <c r="M535" s="2">
        <f t="shared" si="2"/>
        <v>0.26800000000000002</v>
      </c>
    </row>
    <row r="536" spans="2:13" x14ac:dyDescent="0.25">
      <c r="B536" s="3">
        <v>28351</v>
      </c>
      <c r="C536" s="7">
        <v>0.28399999999999997</v>
      </c>
      <c r="D536" s="2">
        <v>0.26800000000000002</v>
      </c>
      <c r="K536" s="3">
        <v>28451</v>
      </c>
      <c r="L536" s="2">
        <v>2680</v>
      </c>
      <c r="M536" s="2">
        <f t="shared" si="2"/>
        <v>0.26800000000000002</v>
      </c>
    </row>
    <row r="537" spans="2:13" x14ac:dyDescent="0.25">
      <c r="B537" s="3">
        <v>28401</v>
      </c>
      <c r="C537" s="7">
        <v>0.28399999999999997</v>
      </c>
      <c r="D537" s="2">
        <v>0.26800000000000002</v>
      </c>
      <c r="K537" s="3">
        <v>28501</v>
      </c>
      <c r="L537" s="2">
        <v>2680</v>
      </c>
      <c r="M537" s="2">
        <f t="shared" si="2"/>
        <v>0.26800000000000002</v>
      </c>
    </row>
    <row r="538" spans="2:13" x14ac:dyDescent="0.25">
      <c r="B538" s="3">
        <v>28451</v>
      </c>
      <c r="C538" s="7">
        <v>0.28399999999999997</v>
      </c>
      <c r="D538" s="2">
        <v>0.26800000000000002</v>
      </c>
      <c r="K538" s="3">
        <v>28551</v>
      </c>
      <c r="L538" s="2">
        <v>2680</v>
      </c>
      <c r="M538" s="2">
        <f t="shared" si="2"/>
        <v>0.26800000000000002</v>
      </c>
    </row>
    <row r="539" spans="2:13" x14ac:dyDescent="0.25">
      <c r="B539" s="3">
        <v>28501</v>
      </c>
      <c r="C539" s="7">
        <v>0.28499999999999998</v>
      </c>
      <c r="D539" s="2">
        <v>0.26800000000000002</v>
      </c>
      <c r="K539" s="3">
        <v>28601</v>
      </c>
      <c r="L539" s="2">
        <v>2680</v>
      </c>
      <c r="M539" s="2">
        <f t="shared" si="2"/>
        <v>0.26800000000000002</v>
      </c>
    </row>
    <row r="540" spans="2:13" x14ac:dyDescent="0.25">
      <c r="B540" s="3">
        <v>28551</v>
      </c>
      <c r="C540" s="7">
        <v>0.28499999999999998</v>
      </c>
      <c r="D540" s="2">
        <v>0.26900000000000002</v>
      </c>
      <c r="K540" s="3">
        <v>28651</v>
      </c>
      <c r="L540" s="2">
        <v>2690</v>
      </c>
      <c r="M540" s="2">
        <f t="shared" si="2"/>
        <v>0.26900000000000002</v>
      </c>
    </row>
    <row r="541" spans="2:13" x14ac:dyDescent="0.25">
      <c r="B541" s="3">
        <v>28601</v>
      </c>
      <c r="C541" s="7">
        <v>0.28499999999999998</v>
      </c>
      <c r="D541" s="2">
        <v>0.26900000000000002</v>
      </c>
      <c r="K541" s="3">
        <v>28701</v>
      </c>
      <c r="L541" s="2">
        <v>2690</v>
      </c>
      <c r="M541" s="2">
        <f t="shared" si="2"/>
        <v>0.26900000000000002</v>
      </c>
    </row>
    <row r="542" spans="2:13" x14ac:dyDescent="0.25">
      <c r="B542" s="3">
        <v>28651</v>
      </c>
      <c r="C542" s="7">
        <v>0.28499999999999998</v>
      </c>
      <c r="D542" s="2">
        <v>0.26900000000000002</v>
      </c>
      <c r="K542" s="3">
        <v>28751</v>
      </c>
      <c r="L542" s="2">
        <v>2690</v>
      </c>
      <c r="M542" s="2">
        <f t="shared" si="2"/>
        <v>0.26900000000000002</v>
      </c>
    </row>
    <row r="543" spans="2:13" x14ac:dyDescent="0.25">
      <c r="B543" s="3">
        <v>28701</v>
      </c>
      <c r="C543" s="7">
        <v>0.28499999999999998</v>
      </c>
      <c r="D543" s="2">
        <v>0.26900000000000002</v>
      </c>
      <c r="K543" s="3">
        <v>28801</v>
      </c>
      <c r="L543" s="2">
        <v>2690</v>
      </c>
      <c r="M543" s="2">
        <f t="shared" si="2"/>
        <v>0.26900000000000002</v>
      </c>
    </row>
    <row r="544" spans="2:13" x14ac:dyDescent="0.25">
      <c r="B544" s="3">
        <v>28751</v>
      </c>
      <c r="C544" s="7">
        <v>0.28499999999999998</v>
      </c>
      <c r="D544" s="2">
        <v>0.26900000000000002</v>
      </c>
      <c r="K544" s="3">
        <v>28851</v>
      </c>
      <c r="L544" s="2">
        <v>2690</v>
      </c>
      <c r="M544" s="2">
        <f t="shared" si="2"/>
        <v>0.26900000000000002</v>
      </c>
    </row>
    <row r="545" spans="2:13" x14ac:dyDescent="0.25">
      <c r="B545" s="3">
        <v>28801</v>
      </c>
      <c r="C545" s="7">
        <v>0.28499999999999998</v>
      </c>
      <c r="D545" s="2">
        <v>0.27</v>
      </c>
      <c r="K545" s="3">
        <v>28901</v>
      </c>
      <c r="L545" s="2">
        <v>2700</v>
      </c>
      <c r="M545" s="2">
        <f t="shared" si="2"/>
        <v>0.27</v>
      </c>
    </row>
    <row r="546" spans="2:13" x14ac:dyDescent="0.25">
      <c r="B546" s="3">
        <v>28851</v>
      </c>
      <c r="C546" s="7">
        <v>0.28599999999999998</v>
      </c>
      <c r="D546" s="2">
        <v>0.27</v>
      </c>
      <c r="K546" s="3">
        <v>28951</v>
      </c>
      <c r="L546" s="2">
        <v>2700</v>
      </c>
      <c r="M546" s="2">
        <f t="shared" si="2"/>
        <v>0.27</v>
      </c>
    </row>
    <row r="547" spans="2:13" x14ac:dyDescent="0.25">
      <c r="B547" s="3">
        <v>28901</v>
      </c>
      <c r="C547" s="7">
        <v>0.28599999999999998</v>
      </c>
      <c r="D547" s="2">
        <v>0.27</v>
      </c>
      <c r="K547" s="3">
        <v>29001</v>
      </c>
      <c r="L547" s="2">
        <v>2700</v>
      </c>
      <c r="M547" s="2">
        <f t="shared" si="2"/>
        <v>0.27</v>
      </c>
    </row>
    <row r="548" spans="2:13" x14ac:dyDescent="0.25">
      <c r="B548" s="3">
        <v>28951</v>
      </c>
      <c r="C548" s="7">
        <v>0.28599999999999998</v>
      </c>
      <c r="D548" s="2">
        <v>0.27</v>
      </c>
      <c r="K548" s="3">
        <v>29051</v>
      </c>
      <c r="L548" s="2">
        <v>2700</v>
      </c>
      <c r="M548" s="2">
        <f t="shared" si="2"/>
        <v>0.27</v>
      </c>
    </row>
    <row r="549" spans="2:13" x14ac:dyDescent="0.25">
      <c r="B549" s="3">
        <v>29001</v>
      </c>
      <c r="C549" s="7">
        <v>0.28599999999999998</v>
      </c>
      <c r="D549" s="2">
        <v>0.27</v>
      </c>
      <c r="K549" s="3">
        <v>29101</v>
      </c>
      <c r="L549" s="2">
        <v>2700</v>
      </c>
      <c r="M549" s="2">
        <f t="shared" si="2"/>
        <v>0.27</v>
      </c>
    </row>
    <row r="550" spans="2:13" x14ac:dyDescent="0.25">
      <c r="B550" s="3">
        <v>29051</v>
      </c>
      <c r="C550" s="7">
        <v>0.28599999999999998</v>
      </c>
      <c r="D550" s="2">
        <v>0.27</v>
      </c>
      <c r="K550" s="3">
        <v>29151</v>
      </c>
      <c r="L550" s="2">
        <v>2700</v>
      </c>
      <c r="M550" s="2">
        <f t="shared" si="2"/>
        <v>0.27</v>
      </c>
    </row>
    <row r="551" spans="2:13" x14ac:dyDescent="0.25">
      <c r="B551" s="3">
        <v>29101</v>
      </c>
      <c r="C551" s="7">
        <v>0.28599999999999998</v>
      </c>
      <c r="D551" s="2">
        <v>0.27100000000000002</v>
      </c>
      <c r="K551" s="3">
        <v>29201</v>
      </c>
      <c r="L551" s="2">
        <v>2710</v>
      </c>
      <c r="M551" s="2">
        <f t="shared" si="2"/>
        <v>0.27100000000000002</v>
      </c>
    </row>
    <row r="552" spans="2:13" x14ac:dyDescent="0.25">
      <c r="B552" s="3">
        <v>29151</v>
      </c>
      <c r="C552" s="7">
        <v>0.28599999999999998</v>
      </c>
      <c r="D552" s="2">
        <v>0.27100000000000002</v>
      </c>
      <c r="K552" s="3">
        <v>29251</v>
      </c>
      <c r="L552" s="2">
        <v>2710</v>
      </c>
      <c r="M552" s="2">
        <f t="shared" si="2"/>
        <v>0.27100000000000002</v>
      </c>
    </row>
    <row r="553" spans="2:13" x14ac:dyDescent="0.25">
      <c r="B553" s="3">
        <v>29201</v>
      </c>
      <c r="C553" s="7">
        <v>0.28699999999999998</v>
      </c>
      <c r="D553" s="2">
        <v>0.27100000000000002</v>
      </c>
      <c r="K553" s="3">
        <v>29301</v>
      </c>
      <c r="L553" s="2">
        <v>2710</v>
      </c>
      <c r="M553" s="2">
        <f t="shared" si="2"/>
        <v>0.27100000000000002</v>
      </c>
    </row>
    <row r="554" spans="2:13" x14ac:dyDescent="0.25">
      <c r="B554" s="3">
        <v>29251</v>
      </c>
      <c r="C554" s="7">
        <v>0.28699999999999998</v>
      </c>
      <c r="D554" s="2">
        <v>0.27100000000000002</v>
      </c>
      <c r="K554" s="3">
        <v>29351</v>
      </c>
      <c r="L554" s="2">
        <v>2710</v>
      </c>
      <c r="M554" s="2">
        <f t="shared" si="2"/>
        <v>0.27100000000000002</v>
      </c>
    </row>
    <row r="555" spans="2:13" x14ac:dyDescent="0.25">
      <c r="B555" s="3">
        <v>29301</v>
      </c>
      <c r="C555" s="7">
        <v>0.28699999999999998</v>
      </c>
      <c r="D555" s="2">
        <v>0.27100000000000002</v>
      </c>
      <c r="K555" s="3">
        <v>29401</v>
      </c>
      <c r="L555" s="2">
        <v>2710</v>
      </c>
      <c r="M555" s="2">
        <f t="shared" si="2"/>
        <v>0.27100000000000002</v>
      </c>
    </row>
    <row r="556" spans="2:13" x14ac:dyDescent="0.25">
      <c r="B556" s="3">
        <v>29351</v>
      </c>
      <c r="C556" s="7">
        <v>0.28699999999999998</v>
      </c>
      <c r="D556" s="2">
        <v>0.27200000000000002</v>
      </c>
      <c r="K556" s="3">
        <v>29451</v>
      </c>
      <c r="L556" s="2">
        <v>2720</v>
      </c>
      <c r="M556" s="2">
        <f t="shared" si="2"/>
        <v>0.27200000000000002</v>
      </c>
    </row>
    <row r="557" spans="2:13" x14ac:dyDescent="0.25">
      <c r="B557" s="3">
        <v>29401</v>
      </c>
      <c r="C557" s="7">
        <v>0.28699999999999998</v>
      </c>
      <c r="D557" s="2">
        <v>0.27200000000000002</v>
      </c>
      <c r="K557" s="3">
        <v>29501</v>
      </c>
      <c r="L557" s="2">
        <v>2720</v>
      </c>
      <c r="M557" s="2">
        <f t="shared" si="2"/>
        <v>0.27200000000000002</v>
      </c>
    </row>
    <row r="558" spans="2:13" x14ac:dyDescent="0.25">
      <c r="B558" s="3">
        <v>29451</v>
      </c>
      <c r="C558" s="7">
        <v>0.28699999999999998</v>
      </c>
      <c r="D558" s="2">
        <v>0.27200000000000002</v>
      </c>
      <c r="K558" s="3">
        <v>29551</v>
      </c>
      <c r="L558" s="2">
        <v>2720</v>
      </c>
      <c r="M558" s="2">
        <f t="shared" si="2"/>
        <v>0.27200000000000002</v>
      </c>
    </row>
    <row r="559" spans="2:13" x14ac:dyDescent="0.25">
      <c r="B559" s="3">
        <v>29501</v>
      </c>
      <c r="C559" s="7">
        <v>0.28799999999999998</v>
      </c>
      <c r="D559" s="2">
        <v>0.27200000000000002</v>
      </c>
      <c r="K559" s="3">
        <v>29601</v>
      </c>
      <c r="L559" s="2">
        <v>2720</v>
      </c>
      <c r="M559" s="2">
        <f t="shared" si="2"/>
        <v>0.27200000000000002</v>
      </c>
    </row>
    <row r="560" spans="2:13" x14ac:dyDescent="0.25">
      <c r="B560" s="3">
        <v>29551</v>
      </c>
      <c r="C560" s="7">
        <v>0.28799999999999998</v>
      </c>
      <c r="D560" s="2">
        <v>0.27200000000000002</v>
      </c>
      <c r="K560" s="3">
        <v>29651</v>
      </c>
      <c r="L560" s="2">
        <v>2720</v>
      </c>
      <c r="M560" s="2">
        <f t="shared" si="2"/>
        <v>0.27200000000000002</v>
      </c>
    </row>
    <row r="561" spans="2:13" x14ac:dyDescent="0.25">
      <c r="B561" s="3">
        <v>29601</v>
      </c>
      <c r="C561" s="7">
        <v>0.28799999999999998</v>
      </c>
      <c r="D561" s="2">
        <v>0.27200000000000002</v>
      </c>
      <c r="K561" s="3">
        <v>29701</v>
      </c>
      <c r="L561" s="2">
        <v>2720</v>
      </c>
      <c r="M561" s="2">
        <f t="shared" si="2"/>
        <v>0.27200000000000002</v>
      </c>
    </row>
    <row r="562" spans="2:13" x14ac:dyDescent="0.25">
      <c r="B562" s="3">
        <v>29651</v>
      </c>
      <c r="C562" s="7">
        <v>0.28799999999999998</v>
      </c>
      <c r="D562" s="2">
        <v>0.27300000000000002</v>
      </c>
      <c r="K562" s="3">
        <v>29751</v>
      </c>
      <c r="L562" s="2">
        <v>2730</v>
      </c>
      <c r="M562" s="2">
        <f t="shared" si="2"/>
        <v>0.27300000000000002</v>
      </c>
    </row>
    <row r="563" spans="2:13" x14ac:dyDescent="0.25">
      <c r="B563" s="3">
        <v>29701</v>
      </c>
      <c r="C563" s="7">
        <v>0.28799999999999998</v>
      </c>
      <c r="D563" s="2">
        <v>0.27300000000000002</v>
      </c>
      <c r="K563" s="3">
        <v>29801</v>
      </c>
      <c r="L563" s="2">
        <v>2730</v>
      </c>
      <c r="M563" s="2">
        <f t="shared" ref="M563:M626" si="3">L563/10000</f>
        <v>0.27300000000000002</v>
      </c>
    </row>
    <row r="564" spans="2:13" x14ac:dyDescent="0.25">
      <c r="B564" s="3">
        <v>29751</v>
      </c>
      <c r="C564" s="7">
        <v>0.28799999999999998</v>
      </c>
      <c r="D564" s="2">
        <v>0.27300000000000002</v>
      </c>
      <c r="K564" s="3">
        <v>29851</v>
      </c>
      <c r="L564" s="2">
        <v>2730</v>
      </c>
      <c r="M564" s="2">
        <f t="shared" si="3"/>
        <v>0.27300000000000002</v>
      </c>
    </row>
    <row r="565" spans="2:13" x14ac:dyDescent="0.25">
      <c r="B565" s="3">
        <v>29801</v>
      </c>
      <c r="C565" s="7">
        <v>0.28799999999999998</v>
      </c>
      <c r="D565" s="2">
        <v>0.27300000000000002</v>
      </c>
      <c r="K565" s="3">
        <v>29901</v>
      </c>
      <c r="L565" s="2">
        <v>2730</v>
      </c>
      <c r="M565" s="2">
        <f t="shared" si="3"/>
        <v>0.27300000000000002</v>
      </c>
    </row>
    <row r="566" spans="2:13" x14ac:dyDescent="0.25">
      <c r="B566" s="3">
        <v>29851</v>
      </c>
      <c r="C566" s="7">
        <v>0.28799999999999998</v>
      </c>
      <c r="D566" s="2">
        <v>0.27300000000000002</v>
      </c>
      <c r="K566" s="3">
        <v>29951</v>
      </c>
      <c r="L566" s="2">
        <v>2730</v>
      </c>
      <c r="M566" s="2">
        <f t="shared" si="3"/>
        <v>0.27300000000000002</v>
      </c>
    </row>
    <row r="567" spans="2:13" x14ac:dyDescent="0.25">
      <c r="B567" s="3">
        <v>29901</v>
      </c>
      <c r="C567" s="7">
        <v>0.28899999999999998</v>
      </c>
      <c r="D567" s="2">
        <v>0.27400000000000002</v>
      </c>
      <c r="K567" s="3">
        <v>30001</v>
      </c>
      <c r="L567" s="2">
        <v>2740</v>
      </c>
      <c r="M567" s="2">
        <f t="shared" si="3"/>
        <v>0.27400000000000002</v>
      </c>
    </row>
    <row r="568" spans="2:13" x14ac:dyDescent="0.25">
      <c r="B568" s="3">
        <v>29951</v>
      </c>
      <c r="C568" s="7">
        <v>0.28899999999999998</v>
      </c>
      <c r="D568" s="2">
        <v>0.27400000000000002</v>
      </c>
      <c r="K568" s="3">
        <v>30051</v>
      </c>
      <c r="L568" s="2">
        <v>2740</v>
      </c>
      <c r="M568" s="2">
        <f t="shared" si="3"/>
        <v>0.27400000000000002</v>
      </c>
    </row>
    <row r="569" spans="2:13" x14ac:dyDescent="0.25">
      <c r="B569" s="3">
        <v>30001</v>
      </c>
      <c r="C569" s="7">
        <v>0.28899999999999998</v>
      </c>
      <c r="D569" s="2">
        <v>0.27400000000000002</v>
      </c>
      <c r="K569" s="3">
        <v>30101</v>
      </c>
      <c r="L569" s="2">
        <v>2740</v>
      </c>
      <c r="M569" s="2">
        <f t="shared" si="3"/>
        <v>0.27400000000000002</v>
      </c>
    </row>
    <row r="570" spans="2:13" x14ac:dyDescent="0.25">
      <c r="B570" s="3">
        <v>30051</v>
      </c>
      <c r="C570" s="7">
        <v>0.28899999999999998</v>
      </c>
      <c r="D570" s="2">
        <v>0.27400000000000002</v>
      </c>
      <c r="K570" s="3">
        <v>30151</v>
      </c>
      <c r="L570" s="2">
        <v>2740</v>
      </c>
      <c r="M570" s="2">
        <f t="shared" si="3"/>
        <v>0.27400000000000002</v>
      </c>
    </row>
    <row r="571" spans="2:13" x14ac:dyDescent="0.25">
      <c r="B571" s="3">
        <v>30101</v>
      </c>
      <c r="C571" s="7">
        <v>0.28899999999999998</v>
      </c>
      <c r="D571" s="2">
        <v>0.27400000000000002</v>
      </c>
      <c r="K571" s="3">
        <v>30201</v>
      </c>
      <c r="L571" s="2">
        <v>2740</v>
      </c>
      <c r="M571" s="2">
        <f t="shared" si="3"/>
        <v>0.27400000000000002</v>
      </c>
    </row>
    <row r="572" spans="2:13" x14ac:dyDescent="0.25">
      <c r="B572" s="3">
        <v>30151</v>
      </c>
      <c r="C572" s="7">
        <v>0.28899999999999998</v>
      </c>
      <c r="D572" s="2">
        <v>0.27400000000000002</v>
      </c>
      <c r="K572" s="3">
        <v>30251</v>
      </c>
      <c r="L572" s="2">
        <v>2740</v>
      </c>
      <c r="M572" s="2">
        <f t="shared" si="3"/>
        <v>0.27400000000000002</v>
      </c>
    </row>
    <row r="573" spans="2:13" x14ac:dyDescent="0.25">
      <c r="B573" s="3">
        <v>30201</v>
      </c>
      <c r="C573" s="7">
        <v>0.28899999999999998</v>
      </c>
      <c r="D573" s="2">
        <v>0.27500000000000002</v>
      </c>
      <c r="K573" s="3">
        <v>30301</v>
      </c>
      <c r="L573" s="2">
        <v>2750</v>
      </c>
      <c r="M573" s="2">
        <f t="shared" si="3"/>
        <v>0.27500000000000002</v>
      </c>
    </row>
    <row r="574" spans="2:13" x14ac:dyDescent="0.25">
      <c r="B574" s="3">
        <v>30251</v>
      </c>
      <c r="C574" s="7">
        <v>0.28999999999999998</v>
      </c>
      <c r="D574" s="2">
        <v>0.27500000000000002</v>
      </c>
      <c r="K574" s="3">
        <v>30351</v>
      </c>
      <c r="L574" s="2">
        <v>2750</v>
      </c>
      <c r="M574" s="2">
        <f t="shared" si="3"/>
        <v>0.27500000000000002</v>
      </c>
    </row>
    <row r="575" spans="2:13" x14ac:dyDescent="0.25">
      <c r="B575" s="3">
        <v>30301</v>
      </c>
      <c r="C575" s="7">
        <v>0.28999999999999998</v>
      </c>
      <c r="D575" s="2">
        <v>0.27500000000000002</v>
      </c>
      <c r="K575" s="3">
        <v>30401</v>
      </c>
      <c r="L575" s="2">
        <v>2750</v>
      </c>
      <c r="M575" s="2">
        <f t="shared" si="3"/>
        <v>0.27500000000000002</v>
      </c>
    </row>
    <row r="576" spans="2:13" x14ac:dyDescent="0.25">
      <c r="B576" s="3">
        <v>30351</v>
      </c>
      <c r="C576" s="7">
        <v>0.28999999999999998</v>
      </c>
      <c r="D576" s="2">
        <v>0.27500000000000002</v>
      </c>
      <c r="K576" s="3">
        <v>30451</v>
      </c>
      <c r="L576" s="2">
        <v>2750</v>
      </c>
      <c r="M576" s="2">
        <f t="shared" si="3"/>
        <v>0.27500000000000002</v>
      </c>
    </row>
    <row r="577" spans="2:13" x14ac:dyDescent="0.25">
      <c r="B577" s="3">
        <v>30401</v>
      </c>
      <c r="C577" s="7">
        <v>0.28999999999999998</v>
      </c>
      <c r="D577" s="2">
        <v>0.27500000000000002</v>
      </c>
      <c r="K577" s="3">
        <v>30501</v>
      </c>
      <c r="L577" s="2">
        <v>2750</v>
      </c>
      <c r="M577" s="2">
        <f t="shared" si="3"/>
        <v>0.27500000000000002</v>
      </c>
    </row>
    <row r="578" spans="2:13" x14ac:dyDescent="0.25">
      <c r="B578" s="3">
        <v>30451</v>
      </c>
      <c r="C578" s="7">
        <v>0.28999999999999998</v>
      </c>
      <c r="D578" s="2">
        <v>0.27600000000000002</v>
      </c>
      <c r="K578" s="3">
        <v>30551</v>
      </c>
      <c r="L578" s="2">
        <v>2760</v>
      </c>
      <c r="M578" s="2">
        <f t="shared" si="3"/>
        <v>0.27600000000000002</v>
      </c>
    </row>
    <row r="579" spans="2:13" x14ac:dyDescent="0.25">
      <c r="B579" s="3">
        <v>30501</v>
      </c>
      <c r="C579" s="7">
        <v>0.28999999999999998</v>
      </c>
      <c r="D579" s="2">
        <v>0.27600000000000002</v>
      </c>
      <c r="K579" s="3">
        <v>30601</v>
      </c>
      <c r="L579" s="2">
        <v>2760</v>
      </c>
      <c r="M579" s="2">
        <f t="shared" si="3"/>
        <v>0.27600000000000002</v>
      </c>
    </row>
    <row r="580" spans="2:13" x14ac:dyDescent="0.25">
      <c r="B580" s="3">
        <v>30551</v>
      </c>
      <c r="C580" s="7">
        <v>0.28999999999999998</v>
      </c>
      <c r="D580" s="2">
        <v>0.27600000000000002</v>
      </c>
      <c r="K580" s="3">
        <v>30651</v>
      </c>
      <c r="L580" s="2">
        <v>2760</v>
      </c>
      <c r="M580" s="2">
        <f t="shared" si="3"/>
        <v>0.27600000000000002</v>
      </c>
    </row>
    <row r="581" spans="2:13" x14ac:dyDescent="0.25">
      <c r="B581" s="3">
        <v>30601</v>
      </c>
      <c r="C581" s="7">
        <v>0.29099999999999998</v>
      </c>
      <c r="D581" s="2">
        <v>0.27600000000000002</v>
      </c>
      <c r="K581" s="3">
        <v>30701</v>
      </c>
      <c r="L581" s="2">
        <v>2760</v>
      </c>
      <c r="M581" s="2">
        <f t="shared" si="3"/>
        <v>0.27600000000000002</v>
      </c>
    </row>
    <row r="582" spans="2:13" x14ac:dyDescent="0.25">
      <c r="B582" s="3">
        <v>30651</v>
      </c>
      <c r="C582" s="7">
        <v>0.29099999999999998</v>
      </c>
      <c r="D582" s="2">
        <v>0.27600000000000002</v>
      </c>
      <c r="K582" s="3">
        <v>30751</v>
      </c>
      <c r="L582" s="2">
        <v>2760</v>
      </c>
      <c r="M582" s="2">
        <f t="shared" si="3"/>
        <v>0.27600000000000002</v>
      </c>
    </row>
    <row r="583" spans="2:13" x14ac:dyDescent="0.25">
      <c r="B583" s="3">
        <v>30701</v>
      </c>
      <c r="C583" s="7">
        <v>0.29099999999999998</v>
      </c>
      <c r="D583" s="2">
        <v>0.27600000000000002</v>
      </c>
      <c r="K583" s="3">
        <v>30801</v>
      </c>
      <c r="L583" s="2">
        <v>2760</v>
      </c>
      <c r="M583" s="2">
        <f t="shared" si="3"/>
        <v>0.27600000000000002</v>
      </c>
    </row>
    <row r="584" spans="2:13" x14ac:dyDescent="0.25">
      <c r="B584" s="3">
        <v>30751</v>
      </c>
      <c r="C584" s="7">
        <v>0.29099999999999998</v>
      </c>
      <c r="D584" s="2">
        <v>0.27700000000000002</v>
      </c>
      <c r="K584" s="3">
        <v>30851</v>
      </c>
      <c r="L584" s="2">
        <v>2770</v>
      </c>
      <c r="M584" s="2">
        <f t="shared" si="3"/>
        <v>0.27700000000000002</v>
      </c>
    </row>
    <row r="585" spans="2:13" x14ac:dyDescent="0.25">
      <c r="B585" s="3">
        <v>30801</v>
      </c>
      <c r="C585" s="7">
        <v>0.29099999999999998</v>
      </c>
      <c r="D585" s="2">
        <v>0.27700000000000002</v>
      </c>
      <c r="K585" s="3">
        <v>30901</v>
      </c>
      <c r="L585" s="2">
        <v>2770</v>
      </c>
      <c r="M585" s="2">
        <f t="shared" si="3"/>
        <v>0.27700000000000002</v>
      </c>
    </row>
    <row r="586" spans="2:13" x14ac:dyDescent="0.25">
      <c r="B586" s="3">
        <v>30851</v>
      </c>
      <c r="C586" s="7">
        <v>0.29099999999999998</v>
      </c>
      <c r="D586" s="2">
        <v>0.27700000000000002</v>
      </c>
      <c r="K586" s="3">
        <v>30951</v>
      </c>
      <c r="L586" s="2">
        <v>2770</v>
      </c>
      <c r="M586" s="2">
        <f t="shared" si="3"/>
        <v>0.27700000000000002</v>
      </c>
    </row>
    <row r="587" spans="2:13" x14ac:dyDescent="0.25">
      <c r="B587" s="3">
        <v>30901</v>
      </c>
      <c r="C587" s="7">
        <v>0.29099999999999998</v>
      </c>
      <c r="D587" s="2">
        <v>0.27700000000000002</v>
      </c>
      <c r="K587" s="3">
        <v>31001</v>
      </c>
      <c r="L587" s="2">
        <v>2770</v>
      </c>
      <c r="M587" s="2">
        <f t="shared" si="3"/>
        <v>0.27700000000000002</v>
      </c>
    </row>
    <row r="588" spans="2:13" x14ac:dyDescent="0.25">
      <c r="B588" s="3">
        <v>30951</v>
      </c>
      <c r="C588" s="7">
        <v>0.29099999999999998</v>
      </c>
      <c r="D588" s="2">
        <v>0.27700000000000002</v>
      </c>
      <c r="K588" s="3">
        <v>31051</v>
      </c>
      <c r="L588" s="2">
        <v>2770</v>
      </c>
      <c r="M588" s="2">
        <f t="shared" si="3"/>
        <v>0.27700000000000002</v>
      </c>
    </row>
    <row r="589" spans="2:13" x14ac:dyDescent="0.25">
      <c r="B589" s="3">
        <v>31001</v>
      </c>
      <c r="C589" s="7">
        <v>0.29199999999999998</v>
      </c>
      <c r="D589" s="2">
        <v>0.27700000000000002</v>
      </c>
      <c r="K589" s="3">
        <v>31101</v>
      </c>
      <c r="L589" s="2">
        <v>2770</v>
      </c>
      <c r="M589" s="2">
        <f t="shared" si="3"/>
        <v>0.27700000000000002</v>
      </c>
    </row>
    <row r="590" spans="2:13" x14ac:dyDescent="0.25">
      <c r="B590" s="3">
        <v>31051</v>
      </c>
      <c r="C590" s="7">
        <v>0.29199999999999998</v>
      </c>
      <c r="D590" s="2">
        <v>0.27800000000000002</v>
      </c>
      <c r="K590" s="3">
        <v>31151</v>
      </c>
      <c r="L590" s="2">
        <v>2780</v>
      </c>
      <c r="M590" s="2">
        <f t="shared" si="3"/>
        <v>0.27800000000000002</v>
      </c>
    </row>
    <row r="591" spans="2:13" x14ac:dyDescent="0.25">
      <c r="B591" s="3">
        <v>31101</v>
      </c>
      <c r="C591" s="7">
        <v>0.29199999999999998</v>
      </c>
      <c r="D591" s="2">
        <v>0.27800000000000002</v>
      </c>
      <c r="K591" s="3">
        <v>31201</v>
      </c>
      <c r="L591" s="2">
        <v>2780</v>
      </c>
      <c r="M591" s="2">
        <f t="shared" si="3"/>
        <v>0.27800000000000002</v>
      </c>
    </row>
    <row r="592" spans="2:13" x14ac:dyDescent="0.25">
      <c r="B592" s="3">
        <v>31151</v>
      </c>
      <c r="C592" s="7">
        <v>0.29199999999999998</v>
      </c>
      <c r="D592" s="2">
        <v>0.27800000000000002</v>
      </c>
      <c r="K592" s="3">
        <v>31251</v>
      </c>
      <c r="L592" s="2">
        <v>2780</v>
      </c>
      <c r="M592" s="2">
        <f t="shared" si="3"/>
        <v>0.27800000000000002</v>
      </c>
    </row>
    <row r="593" spans="2:13" x14ac:dyDescent="0.25">
      <c r="B593" s="3">
        <v>31201</v>
      </c>
      <c r="C593" s="7">
        <v>0.29199999999999998</v>
      </c>
      <c r="D593" s="2">
        <v>0.27800000000000002</v>
      </c>
      <c r="K593" s="3">
        <v>31301</v>
      </c>
      <c r="L593" s="2">
        <v>2780</v>
      </c>
      <c r="M593" s="2">
        <f t="shared" si="3"/>
        <v>0.27800000000000002</v>
      </c>
    </row>
    <row r="594" spans="2:13" x14ac:dyDescent="0.25">
      <c r="B594" s="3">
        <v>31251</v>
      </c>
      <c r="C594" s="7">
        <v>0.29199999999999998</v>
      </c>
      <c r="D594" s="2">
        <v>0.27800000000000002</v>
      </c>
      <c r="K594" s="3">
        <v>31351</v>
      </c>
      <c r="L594" s="2">
        <v>2780</v>
      </c>
      <c r="M594" s="2">
        <f t="shared" si="3"/>
        <v>0.27800000000000002</v>
      </c>
    </row>
    <row r="595" spans="2:13" x14ac:dyDescent="0.25">
      <c r="B595" s="3">
        <v>31301</v>
      </c>
      <c r="C595" s="7">
        <v>0.29199999999999998</v>
      </c>
      <c r="D595" s="2">
        <v>0.27800000000000002</v>
      </c>
      <c r="K595" s="3">
        <v>31401</v>
      </c>
      <c r="L595" s="2">
        <v>2780</v>
      </c>
      <c r="M595" s="2">
        <f t="shared" si="3"/>
        <v>0.27800000000000002</v>
      </c>
    </row>
    <row r="596" spans="2:13" x14ac:dyDescent="0.25">
      <c r="B596" s="3">
        <v>31351</v>
      </c>
      <c r="C596" s="7">
        <v>0.29199999999999998</v>
      </c>
      <c r="D596" s="2">
        <v>0.27900000000000003</v>
      </c>
      <c r="K596" s="3">
        <v>31451</v>
      </c>
      <c r="L596" s="2">
        <v>2790</v>
      </c>
      <c r="M596" s="2">
        <f t="shared" si="3"/>
        <v>0.27900000000000003</v>
      </c>
    </row>
    <row r="597" spans="2:13" x14ac:dyDescent="0.25">
      <c r="B597" s="3">
        <v>31401</v>
      </c>
      <c r="C597" s="7">
        <v>0.29299999999999998</v>
      </c>
      <c r="D597" s="2">
        <v>0.27900000000000003</v>
      </c>
      <c r="K597" s="3">
        <v>31501</v>
      </c>
      <c r="L597" s="2">
        <v>2790</v>
      </c>
      <c r="M597" s="2">
        <f t="shared" si="3"/>
        <v>0.27900000000000003</v>
      </c>
    </row>
    <row r="598" spans="2:13" x14ac:dyDescent="0.25">
      <c r="B598" s="3">
        <v>31451</v>
      </c>
      <c r="C598" s="7">
        <v>0.29299999999999998</v>
      </c>
      <c r="D598" s="2">
        <v>0.27900000000000003</v>
      </c>
      <c r="K598" s="3">
        <v>31551</v>
      </c>
      <c r="L598" s="2">
        <v>2790</v>
      </c>
      <c r="M598" s="2">
        <f t="shared" si="3"/>
        <v>0.27900000000000003</v>
      </c>
    </row>
    <row r="599" spans="2:13" x14ac:dyDescent="0.25">
      <c r="B599" s="3">
        <v>31501</v>
      </c>
      <c r="C599" s="7">
        <v>0.29299999999999998</v>
      </c>
      <c r="D599" s="2">
        <v>0.27900000000000003</v>
      </c>
      <c r="K599" s="3">
        <v>31601</v>
      </c>
      <c r="L599" s="2">
        <v>2790</v>
      </c>
      <c r="M599" s="2">
        <f t="shared" si="3"/>
        <v>0.27900000000000003</v>
      </c>
    </row>
    <row r="600" spans="2:13" x14ac:dyDescent="0.25">
      <c r="B600" s="3">
        <v>31551</v>
      </c>
      <c r="C600" s="7">
        <v>0.29299999999999998</v>
      </c>
      <c r="D600" s="2">
        <v>0.27900000000000003</v>
      </c>
      <c r="K600" s="3">
        <v>31651</v>
      </c>
      <c r="L600" s="2">
        <v>2790</v>
      </c>
      <c r="M600" s="2">
        <f t="shared" si="3"/>
        <v>0.27900000000000003</v>
      </c>
    </row>
    <row r="601" spans="2:13" x14ac:dyDescent="0.25">
      <c r="B601" s="3">
        <v>31601</v>
      </c>
      <c r="C601" s="7">
        <v>0.29299999999999998</v>
      </c>
      <c r="D601" s="2">
        <v>0.27900000000000003</v>
      </c>
      <c r="K601" s="3">
        <v>31701</v>
      </c>
      <c r="L601" s="2">
        <v>2790</v>
      </c>
      <c r="M601" s="2">
        <f t="shared" si="3"/>
        <v>0.27900000000000003</v>
      </c>
    </row>
    <row r="602" spans="2:13" x14ac:dyDescent="0.25">
      <c r="B602" s="3">
        <v>31651</v>
      </c>
      <c r="C602" s="7">
        <v>0.29299999999999998</v>
      </c>
      <c r="D602" s="2">
        <v>0.27900000000000003</v>
      </c>
      <c r="K602" s="3">
        <v>31751</v>
      </c>
      <c r="L602" s="2">
        <v>2790</v>
      </c>
      <c r="M602" s="2">
        <f t="shared" si="3"/>
        <v>0.27900000000000003</v>
      </c>
    </row>
    <row r="603" spans="2:13" x14ac:dyDescent="0.25">
      <c r="B603" s="3">
        <v>31701</v>
      </c>
      <c r="C603" s="7">
        <v>0.29299999999999998</v>
      </c>
      <c r="D603" s="2">
        <v>0.28000000000000003</v>
      </c>
      <c r="K603" s="3">
        <v>31801</v>
      </c>
      <c r="L603" s="2">
        <v>2800</v>
      </c>
      <c r="M603" s="2">
        <f t="shared" si="3"/>
        <v>0.28000000000000003</v>
      </c>
    </row>
    <row r="604" spans="2:13" x14ac:dyDescent="0.25">
      <c r="B604" s="3">
        <v>31751</v>
      </c>
      <c r="C604" s="7">
        <v>0.29299999999999998</v>
      </c>
      <c r="D604" s="2">
        <v>0.28000000000000003</v>
      </c>
      <c r="K604" s="3">
        <v>31851</v>
      </c>
      <c r="L604" s="2">
        <v>2800</v>
      </c>
      <c r="M604" s="2">
        <f t="shared" si="3"/>
        <v>0.28000000000000003</v>
      </c>
    </row>
    <row r="605" spans="2:13" x14ac:dyDescent="0.25">
      <c r="B605" s="3">
        <v>31801</v>
      </c>
      <c r="C605" s="7">
        <v>0.29399999999999998</v>
      </c>
      <c r="D605" s="2">
        <v>0.28000000000000003</v>
      </c>
      <c r="K605" s="3">
        <v>31901</v>
      </c>
      <c r="L605" s="2">
        <v>2800</v>
      </c>
      <c r="M605" s="2">
        <f t="shared" si="3"/>
        <v>0.28000000000000003</v>
      </c>
    </row>
    <row r="606" spans="2:13" x14ac:dyDescent="0.25">
      <c r="B606" s="3">
        <v>31851</v>
      </c>
      <c r="C606" s="7">
        <v>0.29399999999999998</v>
      </c>
      <c r="D606" s="2">
        <v>0.28000000000000003</v>
      </c>
      <c r="K606" s="3">
        <v>31951</v>
      </c>
      <c r="L606" s="2">
        <v>2800</v>
      </c>
      <c r="M606" s="2">
        <f t="shared" si="3"/>
        <v>0.28000000000000003</v>
      </c>
    </row>
    <row r="607" spans="2:13" x14ac:dyDescent="0.25">
      <c r="B607" s="3">
        <v>31901</v>
      </c>
      <c r="C607" s="7">
        <v>0.29399999999999998</v>
      </c>
      <c r="D607" s="2">
        <v>0.28000000000000003</v>
      </c>
      <c r="K607" s="3">
        <v>32001</v>
      </c>
      <c r="L607" s="2">
        <v>2800</v>
      </c>
      <c r="M607" s="2">
        <f t="shared" si="3"/>
        <v>0.28000000000000003</v>
      </c>
    </row>
    <row r="608" spans="2:13" x14ac:dyDescent="0.25">
      <c r="B608" s="3">
        <v>31951</v>
      </c>
      <c r="C608" s="7">
        <v>0.29399999999999998</v>
      </c>
      <c r="D608" s="2">
        <v>0.28000000000000003</v>
      </c>
      <c r="K608" s="3">
        <v>32051</v>
      </c>
      <c r="L608" s="2">
        <v>2800</v>
      </c>
      <c r="M608" s="2">
        <f t="shared" si="3"/>
        <v>0.28000000000000003</v>
      </c>
    </row>
    <row r="609" spans="2:13" x14ac:dyDescent="0.25">
      <c r="B609" s="3">
        <v>32001</v>
      </c>
      <c r="C609" s="7">
        <v>0.29399999999999998</v>
      </c>
      <c r="D609" s="2">
        <v>0.28100000000000003</v>
      </c>
      <c r="K609" s="3">
        <v>32101</v>
      </c>
      <c r="L609" s="2">
        <v>2810</v>
      </c>
      <c r="M609" s="2">
        <f t="shared" si="3"/>
        <v>0.28100000000000003</v>
      </c>
    </row>
    <row r="610" spans="2:13" x14ac:dyDescent="0.25">
      <c r="B610" s="3">
        <v>32051</v>
      </c>
      <c r="C610" s="7">
        <v>0.29399999999999998</v>
      </c>
      <c r="D610" s="2">
        <v>0.28100000000000003</v>
      </c>
      <c r="K610" s="3">
        <v>32151</v>
      </c>
      <c r="L610" s="2">
        <v>2810</v>
      </c>
      <c r="M610" s="2">
        <f t="shared" si="3"/>
        <v>0.28100000000000003</v>
      </c>
    </row>
    <row r="611" spans="2:13" x14ac:dyDescent="0.25">
      <c r="B611" s="3">
        <v>32101</v>
      </c>
      <c r="C611" s="7">
        <v>0.29399999999999998</v>
      </c>
      <c r="D611" s="2">
        <v>0.28100000000000003</v>
      </c>
      <c r="K611" s="3">
        <v>32201</v>
      </c>
      <c r="L611" s="2">
        <v>2810</v>
      </c>
      <c r="M611" s="2">
        <f t="shared" si="3"/>
        <v>0.28100000000000003</v>
      </c>
    </row>
    <row r="612" spans="2:13" x14ac:dyDescent="0.25">
      <c r="B612" s="3">
        <v>32151</v>
      </c>
      <c r="C612" s="7">
        <v>0.29399999999999998</v>
      </c>
      <c r="D612" s="2">
        <v>0.28100000000000003</v>
      </c>
      <c r="K612" s="3">
        <v>32251</v>
      </c>
      <c r="L612" s="2">
        <v>2810</v>
      </c>
      <c r="M612" s="2">
        <f t="shared" si="3"/>
        <v>0.28100000000000003</v>
      </c>
    </row>
    <row r="613" spans="2:13" x14ac:dyDescent="0.25">
      <c r="B613" s="3">
        <v>32201</v>
      </c>
      <c r="C613" s="7">
        <v>0.29499999999999998</v>
      </c>
      <c r="D613" s="2">
        <v>0.28100000000000003</v>
      </c>
      <c r="K613" s="3">
        <v>32301</v>
      </c>
      <c r="L613" s="2">
        <v>2810</v>
      </c>
      <c r="M613" s="2">
        <f t="shared" si="3"/>
        <v>0.28100000000000003</v>
      </c>
    </row>
    <row r="614" spans="2:13" x14ac:dyDescent="0.25">
      <c r="B614" s="3">
        <v>32251</v>
      </c>
      <c r="C614" s="7">
        <v>0.29499999999999998</v>
      </c>
      <c r="D614" s="2">
        <v>0.28100000000000003</v>
      </c>
      <c r="K614" s="3">
        <v>32351</v>
      </c>
      <c r="L614" s="2">
        <v>2810</v>
      </c>
      <c r="M614" s="2">
        <f t="shared" si="3"/>
        <v>0.28100000000000003</v>
      </c>
    </row>
    <row r="615" spans="2:13" x14ac:dyDescent="0.25">
      <c r="B615" s="3">
        <v>32301</v>
      </c>
      <c r="C615" s="7">
        <v>0.29499999999999998</v>
      </c>
      <c r="D615" s="2">
        <v>0.28100000000000003</v>
      </c>
      <c r="K615" s="3">
        <v>32401</v>
      </c>
      <c r="L615" s="2">
        <v>2810</v>
      </c>
      <c r="M615" s="2">
        <f t="shared" si="3"/>
        <v>0.28100000000000003</v>
      </c>
    </row>
    <row r="616" spans="2:13" x14ac:dyDescent="0.25">
      <c r="B616" s="3">
        <v>32351</v>
      </c>
      <c r="C616" s="7">
        <v>0.29499999999999998</v>
      </c>
      <c r="D616" s="2">
        <v>0.28199999999999997</v>
      </c>
      <c r="K616" s="3">
        <v>32451</v>
      </c>
      <c r="L616" s="2">
        <v>2820</v>
      </c>
      <c r="M616" s="2">
        <f t="shared" si="3"/>
        <v>0.28199999999999997</v>
      </c>
    </row>
    <row r="617" spans="2:13" x14ac:dyDescent="0.25">
      <c r="B617" s="3">
        <v>32401</v>
      </c>
      <c r="C617" s="7">
        <v>0.29499999999999998</v>
      </c>
      <c r="D617" s="2">
        <v>0.28199999999999997</v>
      </c>
      <c r="K617" s="3">
        <v>32501</v>
      </c>
      <c r="L617" s="2">
        <v>2820</v>
      </c>
      <c r="M617" s="2">
        <f t="shared" si="3"/>
        <v>0.28199999999999997</v>
      </c>
    </row>
    <row r="618" spans="2:13" x14ac:dyDescent="0.25">
      <c r="B618" s="3">
        <v>32451</v>
      </c>
      <c r="C618" s="7">
        <v>0.29499999999999998</v>
      </c>
      <c r="D618" s="2">
        <v>0.28199999999999997</v>
      </c>
      <c r="K618" s="3">
        <v>32551</v>
      </c>
      <c r="L618" s="2">
        <v>2820</v>
      </c>
      <c r="M618" s="2">
        <f t="shared" si="3"/>
        <v>0.28199999999999997</v>
      </c>
    </row>
    <row r="619" spans="2:13" x14ac:dyDescent="0.25">
      <c r="B619" s="3">
        <v>32501</v>
      </c>
      <c r="C619" s="7">
        <v>0.29499999999999998</v>
      </c>
      <c r="D619" s="2">
        <v>0.28199999999999997</v>
      </c>
      <c r="K619" s="3">
        <v>32601</v>
      </c>
      <c r="L619" s="2">
        <v>2820</v>
      </c>
      <c r="M619" s="2">
        <f t="shared" si="3"/>
        <v>0.28199999999999997</v>
      </c>
    </row>
    <row r="620" spans="2:13" x14ac:dyDescent="0.25">
      <c r="B620" s="3">
        <v>32551</v>
      </c>
      <c r="C620" s="7">
        <v>0.29499999999999998</v>
      </c>
      <c r="D620" s="2">
        <v>0.28199999999999997</v>
      </c>
      <c r="K620" s="3">
        <v>32651</v>
      </c>
      <c r="L620" s="2">
        <v>2820</v>
      </c>
      <c r="M620" s="2">
        <f t="shared" si="3"/>
        <v>0.28199999999999997</v>
      </c>
    </row>
    <row r="621" spans="2:13" x14ac:dyDescent="0.25">
      <c r="B621" s="3">
        <v>32601</v>
      </c>
      <c r="C621" s="7">
        <v>0.29499999999999998</v>
      </c>
      <c r="D621" s="2">
        <v>0.28199999999999997</v>
      </c>
      <c r="K621" s="3">
        <v>32701</v>
      </c>
      <c r="L621" s="2">
        <v>2820</v>
      </c>
      <c r="M621" s="2">
        <f t="shared" si="3"/>
        <v>0.28199999999999997</v>
      </c>
    </row>
    <row r="622" spans="2:13" x14ac:dyDescent="0.25">
      <c r="B622" s="3">
        <v>32651</v>
      </c>
      <c r="C622" s="7">
        <v>0.29599999999999999</v>
      </c>
      <c r="D622" s="2">
        <v>0.28299999999999997</v>
      </c>
      <c r="K622" s="3">
        <v>32751</v>
      </c>
      <c r="L622" s="2">
        <v>2830</v>
      </c>
      <c r="M622" s="2">
        <f t="shared" si="3"/>
        <v>0.28299999999999997</v>
      </c>
    </row>
    <row r="623" spans="2:13" x14ac:dyDescent="0.25">
      <c r="B623" s="3">
        <v>32701</v>
      </c>
      <c r="C623" s="7">
        <v>0.29599999999999999</v>
      </c>
      <c r="D623" s="2">
        <v>0.28299999999999997</v>
      </c>
      <c r="K623" s="3">
        <v>32801</v>
      </c>
      <c r="L623" s="2">
        <v>2830</v>
      </c>
      <c r="M623" s="2">
        <f t="shared" si="3"/>
        <v>0.28299999999999997</v>
      </c>
    </row>
    <row r="624" spans="2:13" x14ac:dyDescent="0.25">
      <c r="B624" s="3">
        <v>32751</v>
      </c>
      <c r="C624" s="7">
        <v>0.29599999999999999</v>
      </c>
      <c r="D624" s="2">
        <v>0.28299999999999997</v>
      </c>
      <c r="K624" s="3">
        <v>32851</v>
      </c>
      <c r="L624" s="2">
        <v>2830</v>
      </c>
      <c r="M624" s="2">
        <f t="shared" si="3"/>
        <v>0.28299999999999997</v>
      </c>
    </row>
    <row r="625" spans="2:13" x14ac:dyDescent="0.25">
      <c r="B625" s="3">
        <v>32801</v>
      </c>
      <c r="C625" s="7">
        <v>0.29599999999999999</v>
      </c>
      <c r="D625" s="2">
        <v>0.28299999999999997</v>
      </c>
      <c r="K625" s="3">
        <v>32901</v>
      </c>
      <c r="L625" s="2">
        <v>2830</v>
      </c>
      <c r="M625" s="2">
        <f t="shared" si="3"/>
        <v>0.28299999999999997</v>
      </c>
    </row>
    <row r="626" spans="2:13" x14ac:dyDescent="0.25">
      <c r="B626" s="3">
        <v>32851</v>
      </c>
      <c r="C626" s="7">
        <v>0.29599999999999999</v>
      </c>
      <c r="D626" s="2">
        <v>0.28299999999999997</v>
      </c>
      <c r="K626" s="3">
        <v>32951</v>
      </c>
      <c r="L626" s="2">
        <v>2830</v>
      </c>
      <c r="M626" s="2">
        <f t="shared" si="3"/>
        <v>0.28299999999999997</v>
      </c>
    </row>
    <row r="627" spans="2:13" x14ac:dyDescent="0.25">
      <c r="B627" s="3">
        <v>32901</v>
      </c>
      <c r="C627" s="7">
        <v>0.29599999999999999</v>
      </c>
      <c r="D627" s="2">
        <v>0.28299999999999997</v>
      </c>
      <c r="K627" s="3">
        <v>33001</v>
      </c>
      <c r="L627" s="2">
        <v>2830</v>
      </c>
      <c r="M627" s="2">
        <f t="shared" ref="M627:M690" si="4">L627/10000</f>
        <v>0.28299999999999997</v>
      </c>
    </row>
    <row r="628" spans="2:13" x14ac:dyDescent="0.25">
      <c r="B628" s="3">
        <v>32951</v>
      </c>
      <c r="C628" s="7">
        <v>0.29599999999999999</v>
      </c>
      <c r="D628" s="2">
        <v>0.28299999999999997</v>
      </c>
      <c r="K628" s="3">
        <v>33051</v>
      </c>
      <c r="L628" s="2">
        <v>2830</v>
      </c>
      <c r="M628" s="2">
        <f t="shared" si="4"/>
        <v>0.28299999999999997</v>
      </c>
    </row>
    <row r="629" spans="2:13" x14ac:dyDescent="0.25">
      <c r="B629" s="3">
        <v>33001</v>
      </c>
      <c r="C629" s="7">
        <v>0.29599999999999999</v>
      </c>
      <c r="D629" s="2">
        <v>0.28399999999999997</v>
      </c>
      <c r="K629" s="3">
        <v>33101</v>
      </c>
      <c r="L629" s="2">
        <v>2840</v>
      </c>
      <c r="M629" s="2">
        <f t="shared" si="4"/>
        <v>0.28399999999999997</v>
      </c>
    </row>
    <row r="630" spans="2:13" x14ac:dyDescent="0.25">
      <c r="B630" s="3">
        <v>33051</v>
      </c>
      <c r="C630" s="7">
        <v>0.29599999999999999</v>
      </c>
      <c r="D630" s="2">
        <v>0.28399999999999997</v>
      </c>
      <c r="K630" s="3">
        <v>33151</v>
      </c>
      <c r="L630" s="2">
        <v>2840</v>
      </c>
      <c r="M630" s="2">
        <f t="shared" si="4"/>
        <v>0.28399999999999997</v>
      </c>
    </row>
    <row r="631" spans="2:13" x14ac:dyDescent="0.25">
      <c r="B631" s="3">
        <v>33101</v>
      </c>
      <c r="C631" s="7">
        <v>0.29699999999999999</v>
      </c>
      <c r="D631" s="2">
        <v>0.28399999999999997</v>
      </c>
      <c r="K631" s="3">
        <v>33201</v>
      </c>
      <c r="L631" s="2">
        <v>2840</v>
      </c>
      <c r="M631" s="2">
        <f t="shared" si="4"/>
        <v>0.28399999999999997</v>
      </c>
    </row>
    <row r="632" spans="2:13" x14ac:dyDescent="0.25">
      <c r="B632" s="3">
        <v>33151</v>
      </c>
      <c r="C632" s="7">
        <v>0.29699999999999999</v>
      </c>
      <c r="D632" s="2">
        <v>0.28399999999999997</v>
      </c>
      <c r="K632" s="3">
        <v>33251</v>
      </c>
      <c r="L632" s="2">
        <v>2840</v>
      </c>
      <c r="M632" s="2">
        <f t="shared" si="4"/>
        <v>0.28399999999999997</v>
      </c>
    </row>
    <row r="633" spans="2:13" x14ac:dyDescent="0.25">
      <c r="B633" s="3">
        <v>33201</v>
      </c>
      <c r="C633" s="7">
        <v>0.29699999999999999</v>
      </c>
      <c r="D633" s="2">
        <v>0.28399999999999997</v>
      </c>
      <c r="K633" s="3">
        <v>33301</v>
      </c>
      <c r="L633" s="2">
        <v>2840</v>
      </c>
      <c r="M633" s="2">
        <f t="shared" si="4"/>
        <v>0.28399999999999997</v>
      </c>
    </row>
    <row r="634" spans="2:13" x14ac:dyDescent="0.25">
      <c r="B634" s="3">
        <v>33251</v>
      </c>
      <c r="C634" s="7">
        <v>0.29699999999999999</v>
      </c>
      <c r="D634" s="2">
        <v>0.28399999999999997</v>
      </c>
      <c r="K634" s="3">
        <v>33351</v>
      </c>
      <c r="L634" s="2">
        <v>2840</v>
      </c>
      <c r="M634" s="2">
        <f t="shared" si="4"/>
        <v>0.28399999999999997</v>
      </c>
    </row>
    <row r="635" spans="2:13" x14ac:dyDescent="0.25">
      <c r="B635" s="3">
        <v>33301</v>
      </c>
      <c r="C635" s="7">
        <v>0.29699999999999999</v>
      </c>
      <c r="D635" s="2">
        <v>0.28399999999999997</v>
      </c>
      <c r="K635" s="3">
        <v>33401</v>
      </c>
      <c r="L635" s="2">
        <v>2840</v>
      </c>
      <c r="M635" s="2">
        <f t="shared" si="4"/>
        <v>0.28399999999999997</v>
      </c>
    </row>
    <row r="636" spans="2:13" x14ac:dyDescent="0.25">
      <c r="B636" s="3">
        <v>33351</v>
      </c>
      <c r="C636" s="7">
        <v>0.29699999999999999</v>
      </c>
      <c r="D636" s="2">
        <v>0.28499999999999998</v>
      </c>
      <c r="K636" s="3">
        <v>33451</v>
      </c>
      <c r="L636" s="2">
        <v>2850</v>
      </c>
      <c r="M636" s="2">
        <f t="shared" si="4"/>
        <v>0.28499999999999998</v>
      </c>
    </row>
    <row r="637" spans="2:13" x14ac:dyDescent="0.25">
      <c r="B637" s="3">
        <v>33401</v>
      </c>
      <c r="C637" s="7">
        <v>0.29699999999999999</v>
      </c>
      <c r="D637" s="2">
        <v>0.28499999999999998</v>
      </c>
      <c r="K637" s="3">
        <v>33501</v>
      </c>
      <c r="L637" s="2">
        <v>2850</v>
      </c>
      <c r="M637" s="2">
        <f t="shared" si="4"/>
        <v>0.28499999999999998</v>
      </c>
    </row>
    <row r="638" spans="2:13" x14ac:dyDescent="0.25">
      <c r="B638" s="3">
        <v>33451</v>
      </c>
      <c r="C638" s="7">
        <v>0.29699999999999999</v>
      </c>
      <c r="D638" s="2">
        <v>0.28499999999999998</v>
      </c>
      <c r="K638" s="3">
        <v>33551</v>
      </c>
      <c r="L638" s="2">
        <v>2850</v>
      </c>
      <c r="M638" s="2">
        <f t="shared" si="4"/>
        <v>0.28499999999999998</v>
      </c>
    </row>
    <row r="639" spans="2:13" x14ac:dyDescent="0.25">
      <c r="B639" s="3">
        <v>33501</v>
      </c>
      <c r="C639" s="7">
        <v>0.29699999999999999</v>
      </c>
      <c r="D639" s="2">
        <v>0.28499999999999998</v>
      </c>
      <c r="K639" s="3">
        <v>33601</v>
      </c>
      <c r="L639" s="2">
        <v>2850</v>
      </c>
      <c r="M639" s="2">
        <f t="shared" si="4"/>
        <v>0.28499999999999998</v>
      </c>
    </row>
    <row r="640" spans="2:13" x14ac:dyDescent="0.25">
      <c r="B640" s="3">
        <v>33551</v>
      </c>
      <c r="C640" s="7">
        <v>0.29799999999999999</v>
      </c>
      <c r="D640" s="2">
        <v>0.28499999999999998</v>
      </c>
      <c r="K640" s="3">
        <v>33651</v>
      </c>
      <c r="L640" s="2">
        <v>2850</v>
      </c>
      <c r="M640" s="2">
        <f t="shared" si="4"/>
        <v>0.28499999999999998</v>
      </c>
    </row>
    <row r="641" spans="2:13" x14ac:dyDescent="0.25">
      <c r="B641" s="3">
        <v>33601</v>
      </c>
      <c r="C641" s="7">
        <v>0.29799999999999999</v>
      </c>
      <c r="D641" s="2">
        <v>0.28499999999999998</v>
      </c>
      <c r="K641" s="3">
        <v>33701</v>
      </c>
      <c r="L641" s="2">
        <v>2850</v>
      </c>
      <c r="M641" s="2">
        <f t="shared" si="4"/>
        <v>0.28499999999999998</v>
      </c>
    </row>
    <row r="642" spans="2:13" x14ac:dyDescent="0.25">
      <c r="B642" s="3">
        <v>33651</v>
      </c>
      <c r="C642" s="7">
        <v>0.29799999999999999</v>
      </c>
      <c r="D642" s="2">
        <v>0.28499999999999998</v>
      </c>
      <c r="K642" s="3">
        <v>33751</v>
      </c>
      <c r="L642" s="2">
        <v>2850</v>
      </c>
      <c r="M642" s="2">
        <f t="shared" si="4"/>
        <v>0.28499999999999998</v>
      </c>
    </row>
    <row r="643" spans="2:13" x14ac:dyDescent="0.25">
      <c r="B643" s="3">
        <v>33701</v>
      </c>
      <c r="C643" s="7">
        <v>0.29799999999999999</v>
      </c>
      <c r="D643" s="2">
        <v>0.28599999999999998</v>
      </c>
      <c r="K643" s="3">
        <v>33801</v>
      </c>
      <c r="L643" s="2">
        <v>2860</v>
      </c>
      <c r="M643" s="2">
        <f t="shared" si="4"/>
        <v>0.28599999999999998</v>
      </c>
    </row>
    <row r="644" spans="2:13" x14ac:dyDescent="0.25">
      <c r="B644" s="3">
        <v>33751</v>
      </c>
      <c r="C644" s="7">
        <v>0.29799999999999999</v>
      </c>
      <c r="D644" s="2">
        <v>0.28599999999999998</v>
      </c>
      <c r="K644" s="3">
        <v>33851</v>
      </c>
      <c r="L644" s="2">
        <v>2860</v>
      </c>
      <c r="M644" s="2">
        <f t="shared" si="4"/>
        <v>0.28599999999999998</v>
      </c>
    </row>
    <row r="645" spans="2:13" x14ac:dyDescent="0.25">
      <c r="B645" s="3">
        <v>33801</v>
      </c>
      <c r="C645" s="7">
        <v>0.29799999999999999</v>
      </c>
      <c r="D645" s="2">
        <v>0.28599999999999998</v>
      </c>
      <c r="K645" s="3">
        <v>33901</v>
      </c>
      <c r="L645" s="2">
        <v>2860</v>
      </c>
      <c r="M645" s="2">
        <f t="shared" si="4"/>
        <v>0.28599999999999998</v>
      </c>
    </row>
    <row r="646" spans="2:13" x14ac:dyDescent="0.25">
      <c r="B646" s="3">
        <v>33851</v>
      </c>
      <c r="C646" s="7">
        <v>0.29799999999999999</v>
      </c>
      <c r="D646" s="2">
        <v>0.28599999999999998</v>
      </c>
      <c r="K646" s="3">
        <v>33951</v>
      </c>
      <c r="L646" s="2">
        <v>2860</v>
      </c>
      <c r="M646" s="2">
        <f t="shared" si="4"/>
        <v>0.28599999999999998</v>
      </c>
    </row>
    <row r="647" spans="2:13" x14ac:dyDescent="0.25">
      <c r="B647" s="3">
        <v>33901</v>
      </c>
      <c r="C647" s="7">
        <v>0.29799999999999999</v>
      </c>
      <c r="D647" s="2">
        <v>0.28599999999999998</v>
      </c>
      <c r="K647" s="3">
        <v>34001</v>
      </c>
      <c r="L647" s="2">
        <v>2860</v>
      </c>
      <c r="M647" s="2">
        <f t="shared" si="4"/>
        <v>0.28599999999999998</v>
      </c>
    </row>
    <row r="648" spans="2:13" x14ac:dyDescent="0.25">
      <c r="B648" s="3">
        <v>33951</v>
      </c>
      <c r="C648" s="7">
        <v>0.29799999999999999</v>
      </c>
      <c r="D648" s="2">
        <v>0.28599999999999998</v>
      </c>
      <c r="K648" s="3">
        <v>34051</v>
      </c>
      <c r="L648" s="2">
        <v>2860</v>
      </c>
      <c r="M648" s="2">
        <f t="shared" si="4"/>
        <v>0.28599999999999998</v>
      </c>
    </row>
    <row r="649" spans="2:13" x14ac:dyDescent="0.25">
      <c r="B649" s="3">
        <v>34001</v>
      </c>
      <c r="C649" s="7">
        <v>0.29799999999999999</v>
      </c>
      <c r="D649" s="2">
        <v>0.28599999999999998</v>
      </c>
      <c r="K649" s="3">
        <v>34101</v>
      </c>
      <c r="L649" s="2">
        <v>2860</v>
      </c>
      <c r="M649" s="2">
        <f t="shared" si="4"/>
        <v>0.28599999999999998</v>
      </c>
    </row>
    <row r="650" spans="2:13" x14ac:dyDescent="0.25">
      <c r="B650" s="3">
        <v>34051</v>
      </c>
      <c r="C650" s="7">
        <v>0.29899999999999999</v>
      </c>
      <c r="D650" s="2">
        <v>0.28599999999999998</v>
      </c>
      <c r="K650" s="3">
        <v>34151</v>
      </c>
      <c r="L650" s="2">
        <v>2860</v>
      </c>
      <c r="M650" s="2">
        <f t="shared" si="4"/>
        <v>0.28599999999999998</v>
      </c>
    </row>
    <row r="651" spans="2:13" x14ac:dyDescent="0.25">
      <c r="B651" s="3">
        <v>34101</v>
      </c>
      <c r="C651" s="7">
        <v>0.29899999999999999</v>
      </c>
      <c r="D651" s="2">
        <v>0.28699999999999998</v>
      </c>
      <c r="K651" s="3">
        <v>34201</v>
      </c>
      <c r="L651" s="2">
        <v>2870</v>
      </c>
      <c r="M651" s="2">
        <f t="shared" si="4"/>
        <v>0.28699999999999998</v>
      </c>
    </row>
    <row r="652" spans="2:13" x14ac:dyDescent="0.25">
      <c r="B652" s="3">
        <v>34151</v>
      </c>
      <c r="C652" s="7">
        <v>0.29899999999999999</v>
      </c>
      <c r="D652" s="2">
        <v>0.28699999999999998</v>
      </c>
      <c r="K652" s="3">
        <v>34251</v>
      </c>
      <c r="L652" s="2">
        <v>2870</v>
      </c>
      <c r="M652" s="2">
        <f t="shared" si="4"/>
        <v>0.28699999999999998</v>
      </c>
    </row>
    <row r="653" spans="2:13" x14ac:dyDescent="0.25">
      <c r="B653" s="3">
        <v>34201</v>
      </c>
      <c r="C653" s="7">
        <v>0.29899999999999999</v>
      </c>
      <c r="D653" s="2">
        <v>0.28699999999999998</v>
      </c>
      <c r="K653" s="3">
        <v>34301</v>
      </c>
      <c r="L653" s="2">
        <v>2870</v>
      </c>
      <c r="M653" s="2">
        <f t="shared" si="4"/>
        <v>0.28699999999999998</v>
      </c>
    </row>
    <row r="654" spans="2:13" x14ac:dyDescent="0.25">
      <c r="B654" s="3">
        <v>34251</v>
      </c>
      <c r="C654" s="7">
        <v>0.29899999999999999</v>
      </c>
      <c r="D654" s="2">
        <v>0.28699999999999998</v>
      </c>
      <c r="K654" s="3">
        <v>34351</v>
      </c>
      <c r="L654" s="2">
        <v>2870</v>
      </c>
      <c r="M654" s="2">
        <f t="shared" si="4"/>
        <v>0.28699999999999998</v>
      </c>
    </row>
    <row r="655" spans="2:13" x14ac:dyDescent="0.25">
      <c r="B655" s="3">
        <v>34301</v>
      </c>
      <c r="C655" s="7">
        <v>0.29899999999999999</v>
      </c>
      <c r="D655" s="2">
        <v>0.28699999999999998</v>
      </c>
      <c r="K655" s="3">
        <v>34401</v>
      </c>
      <c r="L655" s="2">
        <v>2870</v>
      </c>
      <c r="M655" s="2">
        <f t="shared" si="4"/>
        <v>0.28699999999999998</v>
      </c>
    </row>
    <row r="656" spans="2:13" x14ac:dyDescent="0.25">
      <c r="B656" s="3">
        <v>34351</v>
      </c>
      <c r="C656" s="7">
        <v>0.29899999999999999</v>
      </c>
      <c r="D656" s="2">
        <v>0.28699999999999998</v>
      </c>
      <c r="K656" s="3">
        <v>34451</v>
      </c>
      <c r="L656" s="2">
        <v>2870</v>
      </c>
      <c r="M656" s="2">
        <f t="shared" si="4"/>
        <v>0.28699999999999998</v>
      </c>
    </row>
    <row r="657" spans="2:13" x14ac:dyDescent="0.25">
      <c r="B657" s="3">
        <v>34401</v>
      </c>
      <c r="C657" s="7">
        <v>0.29899999999999999</v>
      </c>
      <c r="D657" s="2">
        <v>0.28799999999999998</v>
      </c>
      <c r="K657" s="3">
        <v>34501</v>
      </c>
      <c r="L657" s="2">
        <v>2880</v>
      </c>
      <c r="M657" s="2">
        <f t="shared" si="4"/>
        <v>0.28799999999999998</v>
      </c>
    </row>
    <row r="658" spans="2:13" x14ac:dyDescent="0.25">
      <c r="B658" s="3">
        <v>34451</v>
      </c>
      <c r="C658" s="7">
        <v>0.29899999999999999</v>
      </c>
      <c r="D658" s="2">
        <v>0.28799999999999998</v>
      </c>
      <c r="K658" s="3">
        <v>34551</v>
      </c>
      <c r="L658" s="2">
        <v>2880</v>
      </c>
      <c r="M658" s="2">
        <f t="shared" si="4"/>
        <v>0.28799999999999998</v>
      </c>
    </row>
    <row r="659" spans="2:13" x14ac:dyDescent="0.25">
      <c r="B659" s="3">
        <v>34501</v>
      </c>
      <c r="C659" s="7">
        <v>0.3</v>
      </c>
      <c r="D659" s="2">
        <v>0.28799999999999998</v>
      </c>
      <c r="K659" s="3">
        <v>34601</v>
      </c>
      <c r="L659" s="2">
        <v>2880</v>
      </c>
      <c r="M659" s="2">
        <f t="shared" si="4"/>
        <v>0.28799999999999998</v>
      </c>
    </row>
    <row r="660" spans="2:13" x14ac:dyDescent="0.25">
      <c r="B660" s="3">
        <v>34551</v>
      </c>
      <c r="C660" s="7">
        <v>0.3</v>
      </c>
      <c r="D660" s="2">
        <v>0.28799999999999998</v>
      </c>
      <c r="K660" s="3">
        <v>34651</v>
      </c>
      <c r="L660" s="2">
        <v>2880</v>
      </c>
      <c r="M660" s="2">
        <f t="shared" si="4"/>
        <v>0.28799999999999998</v>
      </c>
    </row>
    <row r="661" spans="2:13" x14ac:dyDescent="0.25">
      <c r="B661" s="3">
        <v>34601</v>
      </c>
      <c r="C661" s="7">
        <v>0.3</v>
      </c>
      <c r="D661" s="2">
        <v>0.28799999999999998</v>
      </c>
      <c r="K661" s="3">
        <v>34701</v>
      </c>
      <c r="L661" s="2">
        <v>2880</v>
      </c>
      <c r="M661" s="2">
        <f t="shared" si="4"/>
        <v>0.28799999999999998</v>
      </c>
    </row>
    <row r="662" spans="2:13" x14ac:dyDescent="0.25">
      <c r="B662" s="3">
        <v>34651</v>
      </c>
      <c r="C662" s="7">
        <v>0.3</v>
      </c>
      <c r="D662" s="2">
        <v>0.28799999999999998</v>
      </c>
      <c r="K662" s="3">
        <v>34751</v>
      </c>
      <c r="L662" s="2">
        <v>2880</v>
      </c>
      <c r="M662" s="2">
        <f t="shared" si="4"/>
        <v>0.28799999999999998</v>
      </c>
    </row>
    <row r="663" spans="2:13" x14ac:dyDescent="0.25">
      <c r="B663" s="3">
        <v>34701</v>
      </c>
      <c r="C663" s="7">
        <v>0.3</v>
      </c>
      <c r="D663" s="2">
        <v>0.28799999999999998</v>
      </c>
      <c r="K663" s="3">
        <v>34801</v>
      </c>
      <c r="L663" s="2">
        <v>2880</v>
      </c>
      <c r="M663" s="2">
        <f t="shared" si="4"/>
        <v>0.28799999999999998</v>
      </c>
    </row>
    <row r="664" spans="2:13" x14ac:dyDescent="0.25">
      <c r="B664" s="3">
        <v>34751</v>
      </c>
      <c r="C664" s="7">
        <v>0.3</v>
      </c>
      <c r="D664" s="2">
        <v>0.28799999999999998</v>
      </c>
      <c r="K664" s="3">
        <v>34851</v>
      </c>
      <c r="L664" s="2">
        <v>2880</v>
      </c>
      <c r="M664" s="2">
        <f t="shared" si="4"/>
        <v>0.28799999999999998</v>
      </c>
    </row>
    <row r="665" spans="2:13" x14ac:dyDescent="0.25">
      <c r="B665" s="3">
        <v>34801</v>
      </c>
      <c r="C665" s="7">
        <v>0.3</v>
      </c>
      <c r="D665" s="2">
        <v>0.28799999999999998</v>
      </c>
      <c r="K665" s="3">
        <v>34901</v>
      </c>
      <c r="L665" s="2">
        <v>2880</v>
      </c>
      <c r="M665" s="2">
        <f t="shared" si="4"/>
        <v>0.28799999999999998</v>
      </c>
    </row>
    <row r="666" spans="2:13" x14ac:dyDescent="0.25">
      <c r="B666" s="3">
        <v>34851</v>
      </c>
      <c r="C666" s="7">
        <v>0.3</v>
      </c>
      <c r="D666" s="2">
        <v>0.28899999999999998</v>
      </c>
      <c r="K666" s="3">
        <v>34951</v>
      </c>
      <c r="L666" s="2">
        <v>2890</v>
      </c>
      <c r="M666" s="2">
        <f t="shared" si="4"/>
        <v>0.28899999999999998</v>
      </c>
    </row>
    <row r="667" spans="2:13" x14ac:dyDescent="0.25">
      <c r="B667" s="3">
        <v>34901</v>
      </c>
      <c r="C667" s="7">
        <v>0.3</v>
      </c>
      <c r="D667" s="2">
        <v>0.28899999999999998</v>
      </c>
      <c r="K667" s="3">
        <v>35001</v>
      </c>
      <c r="L667" s="2">
        <v>2890</v>
      </c>
      <c r="M667" s="2">
        <f t="shared" si="4"/>
        <v>0.28899999999999998</v>
      </c>
    </row>
    <row r="668" spans="2:13" x14ac:dyDescent="0.25">
      <c r="B668" s="3">
        <v>34951</v>
      </c>
      <c r="C668" s="7">
        <v>0.30099999999999999</v>
      </c>
      <c r="D668" s="2">
        <v>0.28899999999999998</v>
      </c>
      <c r="K668" s="3">
        <v>35051</v>
      </c>
      <c r="L668" s="2">
        <v>2890</v>
      </c>
      <c r="M668" s="2">
        <f t="shared" si="4"/>
        <v>0.28899999999999998</v>
      </c>
    </row>
    <row r="669" spans="2:13" x14ac:dyDescent="0.25">
      <c r="B669" s="3">
        <v>35001</v>
      </c>
      <c r="C669" s="7">
        <v>0.30099999999999999</v>
      </c>
      <c r="D669" s="2">
        <v>0.28899999999999998</v>
      </c>
      <c r="K669" s="3">
        <v>35101</v>
      </c>
      <c r="L669" s="2">
        <v>2890</v>
      </c>
      <c r="M669" s="2">
        <f t="shared" si="4"/>
        <v>0.28899999999999998</v>
      </c>
    </row>
    <row r="670" spans="2:13" x14ac:dyDescent="0.25">
      <c r="B670" s="3">
        <v>35051</v>
      </c>
      <c r="C670" s="7">
        <v>0.30099999999999999</v>
      </c>
      <c r="D670" s="2">
        <v>0.28899999999999998</v>
      </c>
      <c r="K670" s="3">
        <v>35151</v>
      </c>
      <c r="L670" s="2">
        <v>2890</v>
      </c>
      <c r="M670" s="2">
        <f t="shared" si="4"/>
        <v>0.28899999999999998</v>
      </c>
    </row>
    <row r="671" spans="2:13" x14ac:dyDescent="0.25">
      <c r="B671" s="3">
        <v>35101</v>
      </c>
      <c r="C671" s="7">
        <v>0.30099999999999999</v>
      </c>
      <c r="D671" s="2">
        <v>0.28899999999999998</v>
      </c>
      <c r="K671" s="3">
        <v>35201</v>
      </c>
      <c r="L671" s="2">
        <v>2890</v>
      </c>
      <c r="M671" s="2">
        <f t="shared" si="4"/>
        <v>0.28899999999999998</v>
      </c>
    </row>
    <row r="672" spans="2:13" x14ac:dyDescent="0.25">
      <c r="B672" s="3">
        <v>35151</v>
      </c>
      <c r="C672" s="7">
        <v>0.30099999999999999</v>
      </c>
      <c r="D672" s="2">
        <v>0.28899999999999998</v>
      </c>
      <c r="K672" s="3">
        <v>35251</v>
      </c>
      <c r="L672" s="2">
        <v>2890</v>
      </c>
      <c r="M672" s="2">
        <f t="shared" si="4"/>
        <v>0.28899999999999998</v>
      </c>
    </row>
    <row r="673" spans="2:13" x14ac:dyDescent="0.25">
      <c r="B673" s="3">
        <v>35201</v>
      </c>
      <c r="C673" s="7">
        <v>0.30099999999999999</v>
      </c>
      <c r="D673" s="2">
        <v>0.28999999999999998</v>
      </c>
      <c r="K673" s="3">
        <v>35301</v>
      </c>
      <c r="L673" s="2">
        <v>2900</v>
      </c>
      <c r="M673" s="2">
        <f t="shared" si="4"/>
        <v>0.28999999999999998</v>
      </c>
    </row>
    <row r="674" spans="2:13" x14ac:dyDescent="0.25">
      <c r="B674" s="3">
        <v>35251</v>
      </c>
      <c r="C674" s="7">
        <v>0.30099999999999999</v>
      </c>
      <c r="D674" s="2">
        <v>0.28999999999999998</v>
      </c>
      <c r="K674" s="3">
        <v>35351</v>
      </c>
      <c r="L674" s="2">
        <v>2900</v>
      </c>
      <c r="M674" s="2">
        <f t="shared" si="4"/>
        <v>0.28999999999999998</v>
      </c>
    </row>
    <row r="675" spans="2:13" x14ac:dyDescent="0.25">
      <c r="B675" s="3">
        <v>35301</v>
      </c>
      <c r="C675" s="7">
        <v>0.30099999999999999</v>
      </c>
      <c r="D675" s="2">
        <v>0.28999999999999998</v>
      </c>
      <c r="K675" s="3">
        <v>35401</v>
      </c>
      <c r="L675" s="2">
        <v>2900</v>
      </c>
      <c r="M675" s="2">
        <f t="shared" si="4"/>
        <v>0.28999999999999998</v>
      </c>
    </row>
    <row r="676" spans="2:13" x14ac:dyDescent="0.25">
      <c r="B676" s="3">
        <v>35351</v>
      </c>
      <c r="C676" s="7">
        <v>0.30099999999999999</v>
      </c>
      <c r="D676" s="2">
        <v>0.28999999999999998</v>
      </c>
      <c r="K676" s="3">
        <v>35451</v>
      </c>
      <c r="L676" s="2">
        <v>2900</v>
      </c>
      <c r="M676" s="2">
        <f t="shared" si="4"/>
        <v>0.28999999999999998</v>
      </c>
    </row>
    <row r="677" spans="2:13" x14ac:dyDescent="0.25">
      <c r="B677" s="3">
        <v>35401</v>
      </c>
      <c r="C677" s="7">
        <v>0.30199999999999999</v>
      </c>
      <c r="D677" s="2">
        <v>0.28999999999999998</v>
      </c>
      <c r="K677" s="3">
        <v>35501</v>
      </c>
      <c r="L677" s="2">
        <v>2900</v>
      </c>
      <c r="M677" s="2">
        <f t="shared" si="4"/>
        <v>0.28999999999999998</v>
      </c>
    </row>
    <row r="678" spans="2:13" x14ac:dyDescent="0.25">
      <c r="B678" s="3">
        <v>35451</v>
      </c>
      <c r="C678" s="7">
        <v>0.30199999999999999</v>
      </c>
      <c r="D678" s="2">
        <v>0.28999999999999998</v>
      </c>
      <c r="K678" s="3">
        <v>35551</v>
      </c>
      <c r="L678" s="2">
        <v>2900</v>
      </c>
      <c r="M678" s="2">
        <f t="shared" si="4"/>
        <v>0.28999999999999998</v>
      </c>
    </row>
    <row r="679" spans="2:13" x14ac:dyDescent="0.25">
      <c r="B679" s="3">
        <v>35501</v>
      </c>
      <c r="C679" s="7">
        <v>0.30199999999999999</v>
      </c>
      <c r="D679" s="2">
        <v>0.28999999999999998</v>
      </c>
      <c r="K679" s="3">
        <v>35601</v>
      </c>
      <c r="L679" s="2">
        <v>2900</v>
      </c>
      <c r="M679" s="2">
        <f t="shared" si="4"/>
        <v>0.28999999999999998</v>
      </c>
    </row>
    <row r="680" spans="2:13" x14ac:dyDescent="0.25">
      <c r="B680" s="3">
        <v>35551</v>
      </c>
      <c r="C680" s="7">
        <v>0.30199999999999999</v>
      </c>
      <c r="D680" s="2">
        <v>0.28999999999999998</v>
      </c>
      <c r="K680" s="3">
        <v>35651</v>
      </c>
      <c r="L680" s="2">
        <v>2900</v>
      </c>
      <c r="M680" s="2">
        <f t="shared" si="4"/>
        <v>0.28999999999999998</v>
      </c>
    </row>
    <row r="681" spans="2:13" x14ac:dyDescent="0.25">
      <c r="B681" s="3">
        <v>35601</v>
      </c>
      <c r="C681" s="7">
        <v>0.30199999999999999</v>
      </c>
      <c r="D681" s="2">
        <v>0.29099999999999998</v>
      </c>
      <c r="K681" s="3">
        <v>35701</v>
      </c>
      <c r="L681" s="2">
        <v>2910</v>
      </c>
      <c r="M681" s="2">
        <f t="shared" si="4"/>
        <v>0.29099999999999998</v>
      </c>
    </row>
    <row r="682" spans="2:13" x14ac:dyDescent="0.25">
      <c r="B682" s="3">
        <v>35651</v>
      </c>
      <c r="C682" s="7">
        <v>0.30199999999999999</v>
      </c>
      <c r="D682" s="2">
        <v>0.29099999999999998</v>
      </c>
      <c r="K682" s="3">
        <v>35751</v>
      </c>
      <c r="L682" s="2">
        <v>2910</v>
      </c>
      <c r="M682" s="2">
        <f t="shared" si="4"/>
        <v>0.29099999999999998</v>
      </c>
    </row>
    <row r="683" spans="2:13" x14ac:dyDescent="0.25">
      <c r="B683" s="3">
        <v>35701</v>
      </c>
      <c r="C683" s="7">
        <v>0.30199999999999999</v>
      </c>
      <c r="D683" s="2">
        <v>0.29099999999999998</v>
      </c>
      <c r="K683" s="3">
        <v>35801</v>
      </c>
      <c r="L683" s="2">
        <v>2910</v>
      </c>
      <c r="M683" s="2">
        <f t="shared" si="4"/>
        <v>0.29099999999999998</v>
      </c>
    </row>
    <row r="684" spans="2:13" x14ac:dyDescent="0.25">
      <c r="B684" s="3">
        <v>35751</v>
      </c>
      <c r="C684" s="7">
        <v>0.30199999999999999</v>
      </c>
      <c r="D684" s="2">
        <v>0.29099999999999998</v>
      </c>
      <c r="K684" s="3">
        <v>35851</v>
      </c>
      <c r="L684" s="2">
        <v>2910</v>
      </c>
      <c r="M684" s="2">
        <f t="shared" si="4"/>
        <v>0.29099999999999998</v>
      </c>
    </row>
    <row r="685" spans="2:13" x14ac:dyDescent="0.25">
      <c r="B685" s="3">
        <v>35801</v>
      </c>
      <c r="C685" s="7">
        <v>0.30199999999999999</v>
      </c>
      <c r="D685" s="2">
        <v>0.29099999999999998</v>
      </c>
      <c r="K685" s="3">
        <v>35901</v>
      </c>
      <c r="L685" s="2">
        <v>2910</v>
      </c>
      <c r="M685" s="2">
        <f t="shared" si="4"/>
        <v>0.29099999999999998</v>
      </c>
    </row>
    <row r="686" spans="2:13" x14ac:dyDescent="0.25">
      <c r="B686" s="3">
        <v>35851</v>
      </c>
      <c r="C686" s="7">
        <v>0.30299999999999999</v>
      </c>
      <c r="D686" s="2">
        <v>0.29099999999999998</v>
      </c>
      <c r="K686" s="3">
        <v>35951</v>
      </c>
      <c r="L686" s="2">
        <v>2910</v>
      </c>
      <c r="M686" s="2">
        <f t="shared" si="4"/>
        <v>0.29099999999999998</v>
      </c>
    </row>
    <row r="687" spans="2:13" x14ac:dyDescent="0.25">
      <c r="B687" s="3">
        <v>35901</v>
      </c>
      <c r="C687" s="7">
        <v>0.30299999999999999</v>
      </c>
      <c r="D687" s="2">
        <v>0.29099999999999998</v>
      </c>
      <c r="K687" s="3">
        <v>36001</v>
      </c>
      <c r="L687" s="2">
        <v>2910</v>
      </c>
      <c r="M687" s="2">
        <f t="shared" si="4"/>
        <v>0.29099999999999998</v>
      </c>
    </row>
    <row r="688" spans="2:13" x14ac:dyDescent="0.25">
      <c r="B688" s="3">
        <v>35951</v>
      </c>
      <c r="C688" s="7">
        <v>0.30299999999999999</v>
      </c>
      <c r="D688" s="2">
        <v>0.29099999999999998</v>
      </c>
      <c r="K688" s="3">
        <v>36051</v>
      </c>
      <c r="L688" s="2">
        <v>2910</v>
      </c>
      <c r="M688" s="2">
        <f t="shared" si="4"/>
        <v>0.29099999999999998</v>
      </c>
    </row>
    <row r="689" spans="2:13" x14ac:dyDescent="0.25">
      <c r="B689" s="3">
        <v>36001</v>
      </c>
      <c r="C689" s="7">
        <v>0.30299999999999999</v>
      </c>
      <c r="D689" s="2">
        <v>0.29199999999999998</v>
      </c>
      <c r="K689" s="3">
        <v>36101</v>
      </c>
      <c r="L689" s="2">
        <v>2920</v>
      </c>
      <c r="M689" s="2">
        <f t="shared" si="4"/>
        <v>0.29199999999999998</v>
      </c>
    </row>
    <row r="690" spans="2:13" x14ac:dyDescent="0.25">
      <c r="B690" s="3">
        <v>36051</v>
      </c>
      <c r="C690" s="7">
        <v>0.30299999999999999</v>
      </c>
      <c r="D690" s="2">
        <v>0.29199999999999998</v>
      </c>
      <c r="K690" s="3">
        <v>36151</v>
      </c>
      <c r="L690" s="2">
        <v>2920</v>
      </c>
      <c r="M690" s="2">
        <f t="shared" si="4"/>
        <v>0.29199999999999998</v>
      </c>
    </row>
    <row r="691" spans="2:13" x14ac:dyDescent="0.25">
      <c r="B691" s="3">
        <v>36101</v>
      </c>
      <c r="C691" s="7">
        <v>0.30299999999999999</v>
      </c>
      <c r="D691" s="2">
        <v>0.29199999999999998</v>
      </c>
      <c r="K691" s="3">
        <v>36201</v>
      </c>
      <c r="L691" s="2">
        <v>2920</v>
      </c>
      <c r="M691" s="2">
        <f t="shared" ref="M691:M754" si="5">L691/10000</f>
        <v>0.29199999999999998</v>
      </c>
    </row>
    <row r="692" spans="2:13" x14ac:dyDescent="0.25">
      <c r="B692" s="3">
        <v>36151</v>
      </c>
      <c r="C692" s="7">
        <v>0.30299999999999999</v>
      </c>
      <c r="D692" s="2">
        <v>0.29199999999999998</v>
      </c>
      <c r="K692" s="3">
        <v>36251</v>
      </c>
      <c r="L692" s="2">
        <v>2920</v>
      </c>
      <c r="M692" s="2">
        <f t="shared" si="5"/>
        <v>0.29199999999999998</v>
      </c>
    </row>
    <row r="693" spans="2:13" x14ac:dyDescent="0.25">
      <c r="B693" s="3">
        <v>36201</v>
      </c>
      <c r="C693" s="7">
        <v>0.30299999999999999</v>
      </c>
      <c r="D693" s="2">
        <v>0.29199999999999998</v>
      </c>
      <c r="K693" s="3">
        <v>36301</v>
      </c>
      <c r="L693" s="2">
        <v>2920</v>
      </c>
      <c r="M693" s="2">
        <f t="shared" si="5"/>
        <v>0.29199999999999998</v>
      </c>
    </row>
    <row r="694" spans="2:13" x14ac:dyDescent="0.25">
      <c r="B694" s="3">
        <v>36251</v>
      </c>
      <c r="C694" s="7">
        <v>0.30299999999999999</v>
      </c>
      <c r="D694" s="2">
        <v>0.29199999999999998</v>
      </c>
      <c r="K694" s="3">
        <v>36351</v>
      </c>
      <c r="L694" s="2">
        <v>2920</v>
      </c>
      <c r="M694" s="2">
        <f t="shared" si="5"/>
        <v>0.29199999999999998</v>
      </c>
    </row>
    <row r="695" spans="2:13" x14ac:dyDescent="0.25">
      <c r="B695" s="3">
        <v>36301</v>
      </c>
      <c r="C695" s="7">
        <v>0.30399999999999999</v>
      </c>
      <c r="D695" s="2">
        <v>0.29199999999999998</v>
      </c>
      <c r="K695" s="3">
        <v>36401</v>
      </c>
      <c r="L695" s="2">
        <v>2920</v>
      </c>
      <c r="M695" s="2">
        <f t="shared" si="5"/>
        <v>0.29199999999999998</v>
      </c>
    </row>
    <row r="696" spans="2:13" x14ac:dyDescent="0.25">
      <c r="B696" s="3">
        <v>36351</v>
      </c>
      <c r="C696" s="7">
        <v>0.30399999999999999</v>
      </c>
      <c r="D696" s="2">
        <v>0.29199999999999998</v>
      </c>
      <c r="K696" s="3">
        <v>36451</v>
      </c>
      <c r="L696" s="2">
        <v>2920</v>
      </c>
      <c r="M696" s="2">
        <f t="shared" si="5"/>
        <v>0.29199999999999998</v>
      </c>
    </row>
    <row r="697" spans="2:13" x14ac:dyDescent="0.25">
      <c r="B697" s="3">
        <v>36401</v>
      </c>
      <c r="C697" s="7">
        <v>0.30399999999999999</v>
      </c>
      <c r="D697" s="2">
        <v>0.29299999999999998</v>
      </c>
      <c r="K697" s="3">
        <v>36501</v>
      </c>
      <c r="L697" s="2">
        <v>2930</v>
      </c>
      <c r="M697" s="2">
        <f t="shared" si="5"/>
        <v>0.29299999999999998</v>
      </c>
    </row>
    <row r="698" spans="2:13" x14ac:dyDescent="0.25">
      <c r="B698" s="3">
        <v>36451</v>
      </c>
      <c r="C698" s="7">
        <v>0.30399999999999999</v>
      </c>
      <c r="D698" s="2">
        <v>0.29299999999999998</v>
      </c>
      <c r="K698" s="3">
        <v>36551</v>
      </c>
      <c r="L698" s="2">
        <v>2930</v>
      </c>
      <c r="M698" s="2">
        <f t="shared" si="5"/>
        <v>0.29299999999999998</v>
      </c>
    </row>
    <row r="699" spans="2:13" x14ac:dyDescent="0.25">
      <c r="B699" s="3">
        <v>36501</v>
      </c>
      <c r="C699" s="7">
        <v>0.30399999999999999</v>
      </c>
      <c r="D699" s="2">
        <v>0.29299999999999998</v>
      </c>
      <c r="K699" s="3">
        <v>36601</v>
      </c>
      <c r="L699" s="2">
        <v>2930</v>
      </c>
      <c r="M699" s="2">
        <f t="shared" si="5"/>
        <v>0.29299999999999998</v>
      </c>
    </row>
    <row r="700" spans="2:13" x14ac:dyDescent="0.25">
      <c r="B700" s="3">
        <v>36551</v>
      </c>
      <c r="C700" s="7">
        <v>0.30399999999999999</v>
      </c>
      <c r="D700" s="2">
        <v>0.29299999999999998</v>
      </c>
      <c r="K700" s="3">
        <v>36651</v>
      </c>
      <c r="L700" s="2">
        <v>2930</v>
      </c>
      <c r="M700" s="2">
        <f t="shared" si="5"/>
        <v>0.29299999999999998</v>
      </c>
    </row>
    <row r="701" spans="2:13" x14ac:dyDescent="0.25">
      <c r="B701" s="3">
        <v>36601</v>
      </c>
      <c r="C701" s="7">
        <v>0.30399999999999999</v>
      </c>
      <c r="D701" s="2">
        <v>0.29299999999999998</v>
      </c>
      <c r="K701" s="3">
        <v>36701</v>
      </c>
      <c r="L701" s="2">
        <v>2930</v>
      </c>
      <c r="M701" s="2">
        <f t="shared" si="5"/>
        <v>0.29299999999999998</v>
      </c>
    </row>
    <row r="702" spans="2:13" x14ac:dyDescent="0.25">
      <c r="B702" s="3">
        <v>36651</v>
      </c>
      <c r="C702" s="7">
        <v>0.30399999999999999</v>
      </c>
      <c r="D702" s="2">
        <v>0.29299999999999998</v>
      </c>
      <c r="K702" s="3">
        <v>36751</v>
      </c>
      <c r="L702" s="2">
        <v>2930</v>
      </c>
      <c r="M702" s="2">
        <f t="shared" si="5"/>
        <v>0.29299999999999998</v>
      </c>
    </row>
    <row r="703" spans="2:13" x14ac:dyDescent="0.25">
      <c r="B703" s="3">
        <v>36701</v>
      </c>
      <c r="C703" s="7">
        <v>0.30399999999999999</v>
      </c>
      <c r="D703" s="2">
        <v>0.29299999999999998</v>
      </c>
      <c r="K703" s="3">
        <v>36801</v>
      </c>
      <c r="L703" s="2">
        <v>2930</v>
      </c>
      <c r="M703" s="2">
        <f t="shared" si="5"/>
        <v>0.29299999999999998</v>
      </c>
    </row>
    <row r="704" spans="2:13" x14ac:dyDescent="0.25">
      <c r="B704" s="3">
        <v>36751</v>
      </c>
      <c r="C704" s="7">
        <v>0.30499999999999999</v>
      </c>
      <c r="D704" s="2">
        <v>0.29299999999999998</v>
      </c>
      <c r="K704" s="3">
        <v>36851</v>
      </c>
      <c r="L704" s="2">
        <v>2930</v>
      </c>
      <c r="M704" s="2">
        <f t="shared" si="5"/>
        <v>0.29299999999999998</v>
      </c>
    </row>
    <row r="705" spans="2:13" x14ac:dyDescent="0.25">
      <c r="B705" s="3">
        <v>36801</v>
      </c>
      <c r="C705" s="7">
        <v>0.30499999999999999</v>
      </c>
      <c r="D705" s="2">
        <v>0.29399999999999998</v>
      </c>
      <c r="K705" s="3">
        <v>36901</v>
      </c>
      <c r="L705" s="2">
        <v>2940</v>
      </c>
      <c r="M705" s="2">
        <f t="shared" si="5"/>
        <v>0.29399999999999998</v>
      </c>
    </row>
    <row r="706" spans="2:13" x14ac:dyDescent="0.25">
      <c r="B706" s="3">
        <v>36851</v>
      </c>
      <c r="C706" s="7">
        <v>0.30499999999999999</v>
      </c>
      <c r="D706" s="2">
        <v>0.29399999999999998</v>
      </c>
      <c r="K706" s="3">
        <v>36951</v>
      </c>
      <c r="L706" s="2">
        <v>2940</v>
      </c>
      <c r="M706" s="2">
        <f t="shared" si="5"/>
        <v>0.29399999999999998</v>
      </c>
    </row>
    <row r="707" spans="2:13" x14ac:dyDescent="0.25">
      <c r="B707" s="3">
        <v>36901</v>
      </c>
      <c r="C707" s="7">
        <v>0.30499999999999999</v>
      </c>
      <c r="D707" s="2">
        <v>0.29399999999999998</v>
      </c>
      <c r="K707" s="3">
        <v>37001</v>
      </c>
      <c r="L707" s="2">
        <v>2940</v>
      </c>
      <c r="M707" s="2">
        <f t="shared" si="5"/>
        <v>0.29399999999999998</v>
      </c>
    </row>
    <row r="708" spans="2:13" x14ac:dyDescent="0.25">
      <c r="B708" s="3">
        <v>36951</v>
      </c>
      <c r="C708" s="7">
        <v>0.30499999999999999</v>
      </c>
      <c r="D708" s="2">
        <v>0.29399999999999998</v>
      </c>
      <c r="K708" s="3">
        <v>37051</v>
      </c>
      <c r="L708" s="2">
        <v>2940</v>
      </c>
      <c r="M708" s="2">
        <f t="shared" si="5"/>
        <v>0.29399999999999998</v>
      </c>
    </row>
    <row r="709" spans="2:13" x14ac:dyDescent="0.25">
      <c r="B709" s="3">
        <v>37001</v>
      </c>
      <c r="C709" s="7">
        <v>0.30499999999999999</v>
      </c>
      <c r="D709" s="2">
        <v>0.29399999999999998</v>
      </c>
      <c r="K709" s="3">
        <v>37101</v>
      </c>
      <c r="L709" s="2">
        <v>2940</v>
      </c>
      <c r="M709" s="2">
        <f t="shared" si="5"/>
        <v>0.29399999999999998</v>
      </c>
    </row>
    <row r="710" spans="2:13" x14ac:dyDescent="0.25">
      <c r="B710" s="3">
        <v>37051</v>
      </c>
      <c r="C710" s="7">
        <v>0.30499999999999999</v>
      </c>
      <c r="D710" s="2">
        <v>0.29399999999999998</v>
      </c>
      <c r="K710" s="3">
        <v>37151</v>
      </c>
      <c r="L710" s="2">
        <v>2940</v>
      </c>
      <c r="M710" s="2">
        <f t="shared" si="5"/>
        <v>0.29399999999999998</v>
      </c>
    </row>
    <row r="711" spans="2:13" x14ac:dyDescent="0.25">
      <c r="B711" s="3">
        <v>37101</v>
      </c>
      <c r="C711" s="7">
        <v>0.30499999999999999</v>
      </c>
      <c r="D711" s="2">
        <v>0.29399999999999998</v>
      </c>
      <c r="K711" s="3">
        <v>37201</v>
      </c>
      <c r="L711" s="2">
        <v>2940</v>
      </c>
      <c r="M711" s="2">
        <f t="shared" si="5"/>
        <v>0.29399999999999998</v>
      </c>
    </row>
    <row r="712" spans="2:13" x14ac:dyDescent="0.25">
      <c r="B712" s="3">
        <v>37151</v>
      </c>
      <c r="C712" s="7">
        <v>0.30499999999999999</v>
      </c>
      <c r="D712" s="2">
        <v>0.29399999999999998</v>
      </c>
      <c r="K712" s="3">
        <v>37251</v>
      </c>
      <c r="L712" s="2">
        <v>2940</v>
      </c>
      <c r="M712" s="2">
        <f t="shared" si="5"/>
        <v>0.29399999999999998</v>
      </c>
    </row>
    <row r="713" spans="2:13" x14ac:dyDescent="0.25">
      <c r="B713" s="3">
        <v>37201</v>
      </c>
      <c r="C713" s="7">
        <v>0.30599999999999999</v>
      </c>
      <c r="D713" s="2">
        <v>0.29399999999999998</v>
      </c>
      <c r="K713" s="3">
        <v>37301</v>
      </c>
      <c r="L713" s="2">
        <v>2940</v>
      </c>
      <c r="M713" s="2">
        <f t="shared" si="5"/>
        <v>0.29399999999999998</v>
      </c>
    </row>
    <row r="714" spans="2:13" x14ac:dyDescent="0.25">
      <c r="B714" s="3">
        <v>37251</v>
      </c>
      <c r="C714" s="7">
        <v>0.30599999999999999</v>
      </c>
      <c r="D714" s="2">
        <v>0.29499999999999998</v>
      </c>
      <c r="K714" s="3">
        <v>37351</v>
      </c>
      <c r="L714" s="2">
        <v>2950</v>
      </c>
      <c r="M714" s="2">
        <f t="shared" si="5"/>
        <v>0.29499999999999998</v>
      </c>
    </row>
    <row r="715" spans="2:13" x14ac:dyDescent="0.25">
      <c r="B715" s="3">
        <v>37301</v>
      </c>
      <c r="C715" s="7">
        <v>0.30599999999999999</v>
      </c>
      <c r="D715" s="2">
        <v>0.29499999999999998</v>
      </c>
      <c r="K715" s="3">
        <v>37401</v>
      </c>
      <c r="L715" s="2">
        <v>2950</v>
      </c>
      <c r="M715" s="2">
        <f t="shared" si="5"/>
        <v>0.29499999999999998</v>
      </c>
    </row>
    <row r="716" spans="2:13" x14ac:dyDescent="0.25">
      <c r="B716" s="3">
        <v>37351</v>
      </c>
      <c r="C716" s="7">
        <v>0.30599999999999999</v>
      </c>
      <c r="D716" s="2">
        <v>0.29499999999999998</v>
      </c>
      <c r="K716" s="3">
        <v>37451</v>
      </c>
      <c r="L716" s="2">
        <v>2950</v>
      </c>
      <c r="M716" s="2">
        <f t="shared" si="5"/>
        <v>0.29499999999999998</v>
      </c>
    </row>
    <row r="717" spans="2:13" x14ac:dyDescent="0.25">
      <c r="B717" s="3">
        <v>37401</v>
      </c>
      <c r="C717" s="7">
        <v>0.30599999999999999</v>
      </c>
      <c r="D717" s="2">
        <v>0.29499999999999998</v>
      </c>
      <c r="K717" s="3">
        <v>37501</v>
      </c>
      <c r="L717" s="2">
        <v>2950</v>
      </c>
      <c r="M717" s="2">
        <f t="shared" si="5"/>
        <v>0.29499999999999998</v>
      </c>
    </row>
    <row r="718" spans="2:13" x14ac:dyDescent="0.25">
      <c r="B718" s="3">
        <v>37451</v>
      </c>
      <c r="C718" s="7">
        <v>0.30599999999999999</v>
      </c>
      <c r="D718" s="2">
        <v>0.29499999999999998</v>
      </c>
      <c r="K718" s="3">
        <v>37551</v>
      </c>
      <c r="L718" s="2">
        <v>2950</v>
      </c>
      <c r="M718" s="2">
        <f t="shared" si="5"/>
        <v>0.29499999999999998</v>
      </c>
    </row>
    <row r="719" spans="2:13" x14ac:dyDescent="0.25">
      <c r="B719" s="3">
        <v>37501</v>
      </c>
      <c r="C719" s="7">
        <v>0.30599999999999999</v>
      </c>
      <c r="D719" s="2">
        <v>0.29499999999999998</v>
      </c>
      <c r="K719" s="3">
        <v>37601</v>
      </c>
      <c r="L719" s="2">
        <v>2950</v>
      </c>
      <c r="M719" s="2">
        <f t="shared" si="5"/>
        <v>0.29499999999999998</v>
      </c>
    </row>
    <row r="720" spans="2:13" x14ac:dyDescent="0.25">
      <c r="B720" s="3">
        <v>37551</v>
      </c>
      <c r="C720" s="7">
        <v>0.30599999999999999</v>
      </c>
      <c r="D720" s="2">
        <v>0.29499999999999998</v>
      </c>
      <c r="K720" s="3">
        <v>37651</v>
      </c>
      <c r="L720" s="2">
        <v>2950</v>
      </c>
      <c r="M720" s="2">
        <f t="shared" si="5"/>
        <v>0.29499999999999998</v>
      </c>
    </row>
    <row r="721" spans="2:13" x14ac:dyDescent="0.25">
      <c r="B721" s="3">
        <v>37601</v>
      </c>
      <c r="C721" s="7">
        <v>0.30599999999999999</v>
      </c>
      <c r="D721" s="2">
        <v>0.29499999999999998</v>
      </c>
      <c r="K721" s="3">
        <v>37701</v>
      </c>
      <c r="L721" s="2">
        <v>2950</v>
      </c>
      <c r="M721" s="2">
        <f t="shared" si="5"/>
        <v>0.29499999999999998</v>
      </c>
    </row>
    <row r="722" spans="2:13" x14ac:dyDescent="0.25">
      <c r="B722" s="3">
        <v>37651</v>
      </c>
      <c r="C722" s="7">
        <v>0.307</v>
      </c>
      <c r="D722" s="2">
        <v>0.29499999999999998</v>
      </c>
      <c r="K722" s="3">
        <v>37751</v>
      </c>
      <c r="L722" s="2">
        <v>2950</v>
      </c>
      <c r="M722" s="2">
        <f t="shared" si="5"/>
        <v>0.29499999999999998</v>
      </c>
    </row>
    <row r="723" spans="2:13" x14ac:dyDescent="0.25">
      <c r="B723" s="3">
        <v>37701</v>
      </c>
      <c r="C723" s="7">
        <v>0.307</v>
      </c>
      <c r="D723" s="2">
        <v>0.29599999999999999</v>
      </c>
      <c r="K723" s="3">
        <v>37801</v>
      </c>
      <c r="L723" s="2">
        <v>2960</v>
      </c>
      <c r="M723" s="2">
        <f t="shared" si="5"/>
        <v>0.29599999999999999</v>
      </c>
    </row>
    <row r="724" spans="2:13" x14ac:dyDescent="0.25">
      <c r="B724" s="3">
        <v>37751</v>
      </c>
      <c r="C724" s="7">
        <v>0.307</v>
      </c>
      <c r="D724" s="2">
        <v>0.29599999999999999</v>
      </c>
      <c r="K724" s="3">
        <v>37851</v>
      </c>
      <c r="L724" s="2">
        <v>2960</v>
      </c>
      <c r="M724" s="2">
        <f t="shared" si="5"/>
        <v>0.29599999999999999</v>
      </c>
    </row>
    <row r="725" spans="2:13" x14ac:dyDescent="0.25">
      <c r="B725" s="3">
        <v>37801</v>
      </c>
      <c r="C725" s="7">
        <v>0.307</v>
      </c>
      <c r="D725" s="2">
        <v>0.29599999999999999</v>
      </c>
      <c r="K725" s="3">
        <v>37901</v>
      </c>
      <c r="L725" s="2">
        <v>2960</v>
      </c>
      <c r="M725" s="2">
        <f t="shared" si="5"/>
        <v>0.29599999999999999</v>
      </c>
    </row>
    <row r="726" spans="2:13" x14ac:dyDescent="0.25">
      <c r="B726" s="3">
        <v>37851</v>
      </c>
      <c r="C726" s="7">
        <v>0.307</v>
      </c>
      <c r="D726" s="2">
        <v>0.29599999999999999</v>
      </c>
      <c r="K726" s="3">
        <v>37951</v>
      </c>
      <c r="L726" s="2">
        <v>2960</v>
      </c>
      <c r="M726" s="2">
        <f t="shared" si="5"/>
        <v>0.29599999999999999</v>
      </c>
    </row>
    <row r="727" spans="2:13" x14ac:dyDescent="0.25">
      <c r="B727" s="3">
        <v>37901</v>
      </c>
      <c r="C727" s="7">
        <v>0.307</v>
      </c>
      <c r="D727" s="2">
        <v>0.29599999999999999</v>
      </c>
      <c r="K727" s="3">
        <v>38001</v>
      </c>
      <c r="L727" s="2">
        <v>2960</v>
      </c>
      <c r="M727" s="2">
        <f t="shared" si="5"/>
        <v>0.29599999999999999</v>
      </c>
    </row>
    <row r="728" spans="2:13" x14ac:dyDescent="0.25">
      <c r="B728" s="3">
        <v>37951</v>
      </c>
      <c r="C728" s="7">
        <v>0.307</v>
      </c>
      <c r="D728" s="2">
        <v>0.29599999999999999</v>
      </c>
      <c r="K728" s="3">
        <v>38051</v>
      </c>
      <c r="L728" s="2">
        <v>2960</v>
      </c>
      <c r="M728" s="2">
        <f t="shared" si="5"/>
        <v>0.29599999999999999</v>
      </c>
    </row>
    <row r="729" spans="2:13" x14ac:dyDescent="0.25">
      <c r="B729" s="3">
        <v>38001</v>
      </c>
      <c r="C729" s="7">
        <v>0.307</v>
      </c>
      <c r="D729" s="2">
        <v>0.29599999999999999</v>
      </c>
      <c r="K729" s="3">
        <v>38101</v>
      </c>
      <c r="L729" s="2">
        <v>2960</v>
      </c>
      <c r="M729" s="2">
        <f t="shared" si="5"/>
        <v>0.29599999999999999</v>
      </c>
    </row>
    <row r="730" spans="2:13" x14ac:dyDescent="0.25">
      <c r="B730" s="3">
        <v>38051</v>
      </c>
      <c r="C730" s="7">
        <v>0.307</v>
      </c>
      <c r="D730" s="2">
        <v>0.29599999999999999</v>
      </c>
      <c r="K730" s="3">
        <v>38151</v>
      </c>
      <c r="L730" s="2">
        <v>2960</v>
      </c>
      <c r="M730" s="2">
        <f t="shared" si="5"/>
        <v>0.29599999999999999</v>
      </c>
    </row>
    <row r="731" spans="2:13" x14ac:dyDescent="0.25">
      <c r="B731" s="3">
        <v>38101</v>
      </c>
      <c r="C731" s="7">
        <v>0.307</v>
      </c>
      <c r="D731" s="2">
        <v>0.29599999999999999</v>
      </c>
      <c r="K731" s="3">
        <v>38201</v>
      </c>
      <c r="L731" s="2">
        <v>2960</v>
      </c>
      <c r="M731" s="2">
        <f t="shared" si="5"/>
        <v>0.29599999999999999</v>
      </c>
    </row>
    <row r="732" spans="2:13" x14ac:dyDescent="0.25">
      <c r="B732" s="3">
        <v>38151</v>
      </c>
      <c r="C732" s="7">
        <v>0.308</v>
      </c>
      <c r="D732" s="2">
        <v>0.29699999999999999</v>
      </c>
      <c r="K732" s="3">
        <v>38251</v>
      </c>
      <c r="L732" s="2">
        <v>2970</v>
      </c>
      <c r="M732" s="2">
        <f t="shared" si="5"/>
        <v>0.29699999999999999</v>
      </c>
    </row>
    <row r="733" spans="2:13" x14ac:dyDescent="0.25">
      <c r="B733" s="3">
        <v>38201</v>
      </c>
      <c r="C733" s="7">
        <v>0.308</v>
      </c>
      <c r="D733" s="2">
        <v>0.29699999999999999</v>
      </c>
      <c r="K733" s="3">
        <v>38301</v>
      </c>
      <c r="L733" s="2">
        <v>2970</v>
      </c>
      <c r="M733" s="2">
        <f t="shared" si="5"/>
        <v>0.29699999999999999</v>
      </c>
    </row>
    <row r="734" spans="2:13" x14ac:dyDescent="0.25">
      <c r="B734" s="3">
        <v>38251</v>
      </c>
      <c r="C734" s="7">
        <v>0.308</v>
      </c>
      <c r="D734" s="2">
        <v>0.29699999999999999</v>
      </c>
      <c r="K734" s="3">
        <v>38351</v>
      </c>
      <c r="L734" s="2">
        <v>2970</v>
      </c>
      <c r="M734" s="2">
        <f t="shared" si="5"/>
        <v>0.29699999999999999</v>
      </c>
    </row>
    <row r="735" spans="2:13" x14ac:dyDescent="0.25">
      <c r="B735" s="3">
        <v>38301</v>
      </c>
      <c r="C735" s="7">
        <v>0.308</v>
      </c>
      <c r="D735" s="2">
        <v>0.29699999999999999</v>
      </c>
      <c r="K735" s="3">
        <v>38401</v>
      </c>
      <c r="L735" s="2">
        <v>2970</v>
      </c>
      <c r="M735" s="2">
        <f t="shared" si="5"/>
        <v>0.29699999999999999</v>
      </c>
    </row>
    <row r="736" spans="2:13" x14ac:dyDescent="0.25">
      <c r="B736" s="3">
        <v>38351</v>
      </c>
      <c r="C736" s="7">
        <v>0.308</v>
      </c>
      <c r="D736" s="2">
        <v>0.29699999999999999</v>
      </c>
      <c r="K736" s="3">
        <v>38451</v>
      </c>
      <c r="L736" s="2">
        <v>2970</v>
      </c>
      <c r="M736" s="2">
        <f t="shared" si="5"/>
        <v>0.29699999999999999</v>
      </c>
    </row>
    <row r="737" spans="2:13" x14ac:dyDescent="0.25">
      <c r="B737" s="3">
        <v>38401</v>
      </c>
      <c r="C737" s="7">
        <v>0.308</v>
      </c>
      <c r="D737" s="2">
        <v>0.29699999999999999</v>
      </c>
      <c r="K737" s="3">
        <v>38501</v>
      </c>
      <c r="L737" s="2">
        <v>2970</v>
      </c>
      <c r="M737" s="2">
        <f t="shared" si="5"/>
        <v>0.29699999999999999</v>
      </c>
    </row>
    <row r="738" spans="2:13" x14ac:dyDescent="0.25">
      <c r="B738" s="3">
        <v>38451</v>
      </c>
      <c r="C738" s="7">
        <v>0.308</v>
      </c>
      <c r="D738" s="2">
        <v>0.29699999999999999</v>
      </c>
      <c r="K738" s="3">
        <v>38551</v>
      </c>
      <c r="L738" s="2">
        <v>2970</v>
      </c>
      <c r="M738" s="2">
        <f t="shared" si="5"/>
        <v>0.29699999999999999</v>
      </c>
    </row>
    <row r="739" spans="2:13" x14ac:dyDescent="0.25">
      <c r="B739" s="3">
        <v>38501</v>
      </c>
      <c r="C739" s="7">
        <v>0.308</v>
      </c>
      <c r="D739" s="2">
        <v>0.29699999999999999</v>
      </c>
      <c r="K739" s="3">
        <v>38601</v>
      </c>
      <c r="L739" s="2">
        <v>2970</v>
      </c>
      <c r="M739" s="2">
        <f t="shared" si="5"/>
        <v>0.29699999999999999</v>
      </c>
    </row>
    <row r="740" spans="2:13" x14ac:dyDescent="0.25">
      <c r="B740" s="3">
        <v>38551</v>
      </c>
      <c r="C740" s="7">
        <v>0.308</v>
      </c>
      <c r="D740" s="2">
        <v>0.29699999999999999</v>
      </c>
      <c r="K740" s="3">
        <v>38651</v>
      </c>
      <c r="L740" s="2">
        <v>2970</v>
      </c>
      <c r="M740" s="2">
        <f t="shared" si="5"/>
        <v>0.29699999999999999</v>
      </c>
    </row>
    <row r="741" spans="2:13" x14ac:dyDescent="0.25">
      <c r="B741" s="3">
        <v>38601</v>
      </c>
      <c r="C741" s="7">
        <v>0.308</v>
      </c>
      <c r="D741" s="2">
        <v>0.29799999999999999</v>
      </c>
      <c r="K741" s="3">
        <v>38701</v>
      </c>
      <c r="L741" s="2">
        <v>2980</v>
      </c>
      <c r="M741" s="2">
        <f t="shared" si="5"/>
        <v>0.29799999999999999</v>
      </c>
    </row>
    <row r="742" spans="2:13" x14ac:dyDescent="0.25">
      <c r="B742" s="3">
        <v>38651</v>
      </c>
      <c r="C742" s="7">
        <v>0.309</v>
      </c>
      <c r="D742" s="2">
        <v>0.29799999999999999</v>
      </c>
      <c r="K742" s="3">
        <v>38751</v>
      </c>
      <c r="L742" s="2">
        <v>2980</v>
      </c>
      <c r="M742" s="2">
        <f t="shared" si="5"/>
        <v>0.29799999999999999</v>
      </c>
    </row>
    <row r="743" spans="2:13" x14ac:dyDescent="0.25">
      <c r="B743" s="3">
        <v>38701</v>
      </c>
      <c r="C743" s="7">
        <v>0.309</v>
      </c>
      <c r="D743" s="2">
        <v>0.29799999999999999</v>
      </c>
      <c r="K743" s="3">
        <v>38801</v>
      </c>
      <c r="L743" s="2">
        <v>2980</v>
      </c>
      <c r="M743" s="2">
        <f t="shared" si="5"/>
        <v>0.29799999999999999</v>
      </c>
    </row>
    <row r="744" spans="2:13" x14ac:dyDescent="0.25">
      <c r="B744" s="3">
        <v>38751</v>
      </c>
      <c r="C744" s="7">
        <v>0.309</v>
      </c>
      <c r="D744" s="2">
        <v>0.29799999999999999</v>
      </c>
      <c r="K744" s="3">
        <v>38851</v>
      </c>
      <c r="L744" s="2">
        <v>2980</v>
      </c>
      <c r="M744" s="2">
        <f t="shared" si="5"/>
        <v>0.29799999999999999</v>
      </c>
    </row>
    <row r="745" spans="2:13" x14ac:dyDescent="0.25">
      <c r="B745" s="3">
        <v>38801</v>
      </c>
      <c r="C745" s="7">
        <v>0.309</v>
      </c>
      <c r="D745" s="2">
        <v>0.29799999999999999</v>
      </c>
      <c r="K745" s="3">
        <v>38901</v>
      </c>
      <c r="L745" s="2">
        <v>2980</v>
      </c>
      <c r="M745" s="2">
        <f t="shared" si="5"/>
        <v>0.29799999999999999</v>
      </c>
    </row>
    <row r="746" spans="2:13" x14ac:dyDescent="0.25">
      <c r="B746" s="3">
        <v>38851</v>
      </c>
      <c r="C746" s="7">
        <v>0.309</v>
      </c>
      <c r="D746" s="2">
        <v>0.29799999999999999</v>
      </c>
      <c r="K746" s="3">
        <v>38951</v>
      </c>
      <c r="L746" s="2">
        <v>2980</v>
      </c>
      <c r="M746" s="2">
        <f t="shared" si="5"/>
        <v>0.29799999999999999</v>
      </c>
    </row>
    <row r="747" spans="2:13" x14ac:dyDescent="0.25">
      <c r="B747" s="3">
        <v>38901</v>
      </c>
      <c r="C747" s="7">
        <v>0.309</v>
      </c>
      <c r="D747" s="2">
        <v>0.29799999999999999</v>
      </c>
      <c r="K747" s="3">
        <v>39001</v>
      </c>
      <c r="L747" s="2">
        <v>2980</v>
      </c>
      <c r="M747" s="2">
        <f t="shared" si="5"/>
        <v>0.29799999999999999</v>
      </c>
    </row>
    <row r="748" spans="2:13" x14ac:dyDescent="0.25">
      <c r="B748" s="3">
        <v>38951</v>
      </c>
      <c r="C748" s="7">
        <v>0.309</v>
      </c>
      <c r="D748" s="2">
        <v>0.29799999999999999</v>
      </c>
      <c r="K748" s="3">
        <v>39051</v>
      </c>
      <c r="L748" s="2">
        <v>2980</v>
      </c>
      <c r="M748" s="2">
        <f t="shared" si="5"/>
        <v>0.29799999999999999</v>
      </c>
    </row>
    <row r="749" spans="2:13" x14ac:dyDescent="0.25">
      <c r="B749" s="3">
        <v>39001</v>
      </c>
      <c r="C749" s="7">
        <v>0.309</v>
      </c>
      <c r="D749" s="2">
        <v>0.29799999999999999</v>
      </c>
      <c r="K749" s="3">
        <v>39101</v>
      </c>
      <c r="L749" s="2">
        <v>2980</v>
      </c>
      <c r="M749" s="2">
        <f t="shared" si="5"/>
        <v>0.29799999999999999</v>
      </c>
    </row>
    <row r="750" spans="2:13" x14ac:dyDescent="0.25">
      <c r="B750" s="3">
        <v>39051</v>
      </c>
      <c r="C750" s="7">
        <v>0.309</v>
      </c>
      <c r="D750" s="2">
        <v>0.29899999999999999</v>
      </c>
      <c r="K750" s="3">
        <v>39151</v>
      </c>
      <c r="L750" s="2">
        <v>2990</v>
      </c>
      <c r="M750" s="2">
        <f t="shared" si="5"/>
        <v>0.29899999999999999</v>
      </c>
    </row>
    <row r="751" spans="2:13" x14ac:dyDescent="0.25">
      <c r="B751" s="3">
        <v>39101</v>
      </c>
      <c r="C751" s="7">
        <v>0.309</v>
      </c>
      <c r="D751" s="2">
        <v>0.29899999999999999</v>
      </c>
      <c r="K751" s="3">
        <v>39201</v>
      </c>
      <c r="L751" s="2">
        <v>2990</v>
      </c>
      <c r="M751" s="2">
        <f t="shared" si="5"/>
        <v>0.29899999999999999</v>
      </c>
    </row>
    <row r="752" spans="2:13" x14ac:dyDescent="0.25">
      <c r="B752" s="3">
        <v>39151</v>
      </c>
      <c r="C752" s="7">
        <v>0.31</v>
      </c>
      <c r="D752" s="2">
        <v>0.29899999999999999</v>
      </c>
      <c r="K752" s="3">
        <v>39251</v>
      </c>
      <c r="L752" s="2">
        <v>2990</v>
      </c>
      <c r="M752" s="2">
        <f t="shared" si="5"/>
        <v>0.29899999999999999</v>
      </c>
    </row>
    <row r="753" spans="2:13" x14ac:dyDescent="0.25">
      <c r="B753" s="3">
        <v>39201</v>
      </c>
      <c r="C753" s="7">
        <v>0.31</v>
      </c>
      <c r="D753" s="2"/>
      <c r="M753" s="2">
        <f t="shared" si="5"/>
        <v>0</v>
      </c>
    </row>
    <row r="754" spans="2:13" x14ac:dyDescent="0.25">
      <c r="B754" s="3">
        <v>39251</v>
      </c>
      <c r="C754" s="7">
        <v>0.31</v>
      </c>
      <c r="D754" s="2"/>
      <c r="M754" s="2">
        <f t="shared" si="5"/>
        <v>0</v>
      </c>
    </row>
    <row r="755" spans="2:13" x14ac:dyDescent="0.25">
      <c r="B755" s="3">
        <v>39301</v>
      </c>
      <c r="C755" s="7">
        <v>0.31</v>
      </c>
      <c r="M755" s="2">
        <f t="shared" ref="M755" si="6">L755/10000</f>
        <v>0</v>
      </c>
    </row>
    <row r="756" spans="2:13" x14ac:dyDescent="0.25">
      <c r="B756" s="3">
        <v>39351</v>
      </c>
      <c r="C756" s="7">
        <v>0.31</v>
      </c>
    </row>
    <row r="757" spans="2:13" x14ac:dyDescent="0.25">
      <c r="B757" s="3">
        <v>39401</v>
      </c>
      <c r="C757" s="7">
        <v>0.31</v>
      </c>
    </row>
    <row r="758" spans="2:13" x14ac:dyDescent="0.25">
      <c r="B758" s="3">
        <v>39451</v>
      </c>
      <c r="C758" s="7">
        <v>0.31</v>
      </c>
    </row>
    <row r="759" spans="2:13" x14ac:dyDescent="0.25">
      <c r="B759" s="3">
        <v>39501</v>
      </c>
      <c r="C759" s="7">
        <v>0.31</v>
      </c>
    </row>
    <row r="760" spans="2:13" x14ac:dyDescent="0.25">
      <c r="B760" s="3">
        <v>39551</v>
      </c>
      <c r="C760" s="7">
        <v>0.31</v>
      </c>
    </row>
    <row r="761" spans="2:13" x14ac:dyDescent="0.25">
      <c r="B761" s="3">
        <v>39601</v>
      </c>
      <c r="C761" s="7">
        <v>0.31</v>
      </c>
    </row>
    <row r="762" spans="2:13" x14ac:dyDescent="0.25">
      <c r="B762" s="3">
        <v>39651</v>
      </c>
      <c r="C762" s="7">
        <v>0.311</v>
      </c>
    </row>
    <row r="763" spans="2:13" x14ac:dyDescent="0.25">
      <c r="B763" s="3">
        <v>39701</v>
      </c>
      <c r="C763" s="7">
        <v>0.311</v>
      </c>
    </row>
    <row r="764" spans="2:13" x14ac:dyDescent="0.25">
      <c r="B764" s="3">
        <v>39751</v>
      </c>
      <c r="C764" s="7">
        <v>0.311</v>
      </c>
    </row>
    <row r="765" spans="2:13" x14ac:dyDescent="0.25">
      <c r="B765" s="3">
        <v>39801</v>
      </c>
      <c r="C765" s="7">
        <v>0.311</v>
      </c>
    </row>
    <row r="766" spans="2:13" x14ac:dyDescent="0.25">
      <c r="B766" s="3">
        <v>39851</v>
      </c>
      <c r="C766" s="7">
        <v>0.311</v>
      </c>
    </row>
    <row r="767" spans="2:13" x14ac:dyDescent="0.25">
      <c r="B767" s="3">
        <v>39901</v>
      </c>
      <c r="C767" s="7">
        <v>0.311</v>
      </c>
    </row>
    <row r="768" spans="2:13" x14ac:dyDescent="0.25">
      <c r="B768" s="3">
        <v>39951</v>
      </c>
      <c r="C768" s="7">
        <v>0.311</v>
      </c>
    </row>
    <row r="769" spans="2:3" x14ac:dyDescent="0.25">
      <c r="B769" s="3">
        <v>40001</v>
      </c>
      <c r="C769" s="7">
        <v>0.311</v>
      </c>
    </row>
    <row r="770" spans="2:3" x14ac:dyDescent="0.25">
      <c r="B770" s="3">
        <v>40051</v>
      </c>
      <c r="C770" s="7">
        <v>0.311</v>
      </c>
    </row>
    <row r="771" spans="2:3" x14ac:dyDescent="0.25">
      <c r="B771" s="3">
        <v>40101</v>
      </c>
      <c r="C771" s="7">
        <v>0.311</v>
      </c>
    </row>
    <row r="772" spans="2:3" x14ac:dyDescent="0.25">
      <c r="B772" s="3">
        <v>40151</v>
      </c>
      <c r="C772" s="7">
        <v>0.311</v>
      </c>
    </row>
    <row r="773" spans="2:3" x14ac:dyDescent="0.25">
      <c r="B773" s="3">
        <v>40201</v>
      </c>
      <c r="C773" s="7">
        <v>0.312</v>
      </c>
    </row>
    <row r="774" spans="2:3" x14ac:dyDescent="0.25">
      <c r="B774" s="3">
        <v>40251</v>
      </c>
      <c r="C774" s="7">
        <v>0.312</v>
      </c>
    </row>
  </sheetData>
  <pageMargins left="0.25" right="0.25" top="0.75" bottom="0.75" header="0.3" footer="0.3"/>
  <pageSetup paperSize="9" orientation="portrait"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df31fa-3268-4af8-ad57-53be656e2793">
      <Terms xmlns="http://schemas.microsoft.com/office/infopath/2007/PartnerControls"/>
    </lcf76f155ced4ddcb4097134ff3c332f>
    <SharedWithUsers xmlns="741f22b9-d58b-48da-abcb-f7d75a8ca96b">
      <UserInfo>
        <DisplayName/>
        <AccountId xsi:nil="true"/>
        <AccountType/>
      </UserInfo>
    </SharedWithUsers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9E8EA8CB8FA84B8DB5DB27419BDF35" ma:contentTypeVersion="16" ma:contentTypeDescription="Ein neues Dokument erstellen." ma:contentTypeScope="" ma:versionID="7e17463567fbd02414fe99cf94b11cac">
  <xsd:schema xmlns:xsd="http://www.w3.org/2001/XMLSchema" xmlns:xs="http://www.w3.org/2001/XMLSchema" xmlns:p="http://schemas.microsoft.com/office/2006/metadata/properties" xmlns:ns1="http://schemas.microsoft.com/sharepoint/v3" xmlns:ns2="05df31fa-3268-4af8-ad57-53be656e2793" xmlns:ns3="741f22b9-d58b-48da-abcb-f7d75a8ca96b" targetNamespace="http://schemas.microsoft.com/office/2006/metadata/properties" ma:root="true" ma:fieldsID="6d8363575cd3600268ca2ac25b7613ec" ns1:_="" ns2:_="" ns3:_="">
    <xsd:import namespace="http://schemas.microsoft.com/sharepoint/v3"/>
    <xsd:import namespace="05df31fa-3268-4af8-ad57-53be656e2793"/>
    <xsd:import namespace="741f22b9-d58b-48da-abcb-f7d75a8ca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f31fa-3268-4af8-ad57-53be656e27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398598b-1692-41ba-b181-08e92b7f90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f22b9-d58b-48da-abcb-f7d75a8ca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130D07-31F1-4D48-820C-0AF859581F20}">
  <ds:schemaRefs>
    <ds:schemaRef ds:uri="http://schemas.microsoft.com/office/2006/metadata/properties"/>
    <ds:schemaRef ds:uri="http://schemas.microsoft.com/office/infopath/2007/PartnerControls"/>
    <ds:schemaRef ds:uri="05df31fa-3268-4af8-ad57-53be656e2793"/>
    <ds:schemaRef ds:uri="741f22b9-d58b-48da-abcb-f7d75a8ca96b"/>
  </ds:schemaRefs>
</ds:datastoreItem>
</file>

<file path=customXml/itemProps2.xml><?xml version="1.0" encoding="utf-8"?>
<ds:datastoreItem xmlns:ds="http://schemas.openxmlformats.org/officeDocument/2006/customXml" ds:itemID="{445C0C9B-FC2B-43E7-ABC6-BC715F29684E}"/>
</file>

<file path=customXml/itemProps3.xml><?xml version="1.0" encoding="utf-8"?>
<ds:datastoreItem xmlns:ds="http://schemas.openxmlformats.org/officeDocument/2006/customXml" ds:itemID="{85094086-423C-42CD-8202-1B32D0E9BB7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61</vt:i4>
      </vt:variant>
    </vt:vector>
  </HeadingPairs>
  <TitlesOfParts>
    <vt:vector size="61" baseType="lpstr">
      <vt:lpstr>Versione</vt:lpstr>
      <vt:lpstr>Titolo</vt:lpstr>
      <vt:lpstr>Glossario</vt:lpstr>
      <vt:lpstr>Contenuto</vt:lpstr>
      <vt:lpstr>Company</vt:lpstr>
      <vt:lpstr>Staff</vt:lpstr>
      <vt:lpstr>Salary</vt:lpstr>
      <vt:lpstr>M1</vt:lpstr>
      <vt:lpstr>M2</vt:lpstr>
      <vt:lpstr>M3</vt:lpstr>
      <vt:lpstr>M4</vt:lpstr>
      <vt:lpstr>M5</vt:lpstr>
      <vt:lpstr>M6</vt:lpstr>
      <vt:lpstr>M7</vt:lpstr>
      <vt:lpstr>M8</vt:lpstr>
      <vt:lpstr>M9</vt:lpstr>
      <vt:lpstr>M10</vt:lpstr>
      <vt:lpstr>M11_AG1</vt:lpstr>
      <vt:lpstr>M11_AG2</vt:lpstr>
      <vt:lpstr>M12</vt:lpstr>
      <vt:lpstr>M13</vt:lpstr>
      <vt:lpstr>M14</vt:lpstr>
      <vt:lpstr>M14.1</vt:lpstr>
      <vt:lpstr>M15</vt:lpstr>
      <vt:lpstr>M16</vt:lpstr>
      <vt:lpstr>M17</vt:lpstr>
      <vt:lpstr>M18</vt:lpstr>
      <vt:lpstr>M19</vt:lpstr>
      <vt:lpstr>M19.1</vt:lpstr>
      <vt:lpstr>M20</vt:lpstr>
      <vt:lpstr>M21</vt:lpstr>
      <vt:lpstr>M22</vt:lpstr>
      <vt:lpstr>M23</vt:lpstr>
      <vt:lpstr>M24</vt:lpstr>
      <vt:lpstr>M25</vt:lpstr>
      <vt:lpstr>M26</vt:lpstr>
      <vt:lpstr>M27</vt:lpstr>
      <vt:lpstr>M28</vt:lpstr>
      <vt:lpstr>M29</vt:lpstr>
      <vt:lpstr>M30_AG1</vt:lpstr>
      <vt:lpstr>M30_AG2</vt:lpstr>
      <vt:lpstr>M31</vt:lpstr>
      <vt:lpstr>M32</vt:lpstr>
      <vt:lpstr>M33</vt:lpstr>
      <vt:lpstr>M33.1</vt:lpstr>
      <vt:lpstr>M34</vt:lpstr>
      <vt:lpstr>M35</vt:lpstr>
      <vt:lpstr>M36</vt:lpstr>
      <vt:lpstr>M37</vt:lpstr>
      <vt:lpstr>M38</vt:lpstr>
      <vt:lpstr>M38.1</vt:lpstr>
      <vt:lpstr>M39</vt:lpstr>
      <vt:lpstr>M40</vt:lpstr>
      <vt:lpstr>M41</vt:lpstr>
      <vt:lpstr>M42</vt:lpstr>
      <vt:lpstr>YM43</vt:lpstr>
      <vt:lpstr>MY44</vt:lpstr>
      <vt:lpstr>M45</vt:lpstr>
      <vt:lpstr>M46</vt:lpstr>
      <vt:lpstr>M47</vt:lpstr>
      <vt:lpstr>Tariffe</vt:lpstr>
    </vt:vector>
  </TitlesOfParts>
  <Company>SUVA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Direttive standard salari CH (ELM)</dc:title>
  <dc:creator>Roncaglioni Enrico (ERO)</dc:creator>
  <cp:lastModifiedBy>Hüsser Kira (KIH)</cp:lastModifiedBy>
  <cp:lastPrinted>2020-12-04T09:22:56Z</cp:lastPrinted>
  <dcterms:created xsi:type="dcterms:W3CDTF">2011-12-01T06:04:27Z</dcterms:created>
  <dcterms:modified xsi:type="dcterms:W3CDTF">2026-02-16T12:26:54Z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0x010100319E8EA8CB8FA84B8DB5DB27419BDF35</vt:lpwstr>
  </property>
  <property fmtid="{D5CDD505-2E9C-101B-9397-08002B2CF9AE}" pid="3" name="MediaServiceImageTags">
    <vt:lpwstr/>
  </property>
  <property fmtid="{D5CDD505-2E9C-101B-9397-08002B2CF9AE}" pid="4" name="Order">
    <vt:r8>855600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