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40_EO/03_Berechnungsbeispiele_Lohnartenstamm/"/>
    </mc:Choice>
  </mc:AlternateContent>
  <xr:revisionPtr revIDLastSave="139" documentId="8_{1DBA11BF-3E4F-4DDC-8E19-DA7CEACD99E5}" xr6:coauthVersionLast="47" xr6:coauthVersionMax="47" xr10:uidLastSave="{2DA7ADE6-8E97-40CF-A0A2-0C00213E44EF}"/>
  <bookViews>
    <workbookView xWindow="-120" yWindow="-120" windowWidth="29040" windowHeight="17520" activeTab="1" xr2:uid="{EBF7152A-B627-48A4-89D1-57602A8B1F69}"/>
  </bookViews>
  <sheets>
    <sheet name="Cockpit" sheetId="20" r:id="rId1"/>
    <sheet name="Fallbeispiele Übersicht" sheetId="4" r:id="rId2"/>
    <sheet name="Bsp 1" sheetId="7" r:id="rId3"/>
    <sheet name="Bsp 2" sheetId="2" r:id="rId4"/>
    <sheet name="Bsp 3" sheetId="3" r:id="rId5"/>
    <sheet name="Bsp 4" sheetId="5" r:id="rId6"/>
    <sheet name="Bsp 5" sheetId="9" r:id="rId7"/>
    <sheet name="Bsp 6" sheetId="11" r:id="rId8"/>
    <sheet name="Bsp 7" sheetId="12" r:id="rId9"/>
    <sheet name="Bsp 8" sheetId="13" r:id="rId10"/>
    <sheet name="Bsp 9" sheetId="14" r:id="rId11"/>
    <sheet name="Bsp 10" sheetId="15" r:id="rId12"/>
    <sheet name="Bsp 11" sheetId="16" r:id="rId13"/>
    <sheet name="Bsp 12" sheetId="19" r:id="rId14"/>
    <sheet name="LA_Stamm" sheetId="17" r:id="rId15"/>
    <sheet name="Texte LA-Stamm" sheetId="22" r:id="rId16"/>
    <sheet name="Texte" sheetId="21" r:id="rId17"/>
  </sheets>
  <externalReferences>
    <externalReference r:id="rId18"/>
  </externalReferences>
  <definedNames>
    <definedName name="Texte">[1]!TexteTab[#Data]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6" i="4"/>
  <c r="E139" i="4"/>
  <c r="E140" i="4"/>
  <c r="E121" i="4"/>
  <c r="E122" i="4"/>
  <c r="E80" i="4"/>
  <c r="E79" i="4"/>
  <c r="E54" i="4"/>
  <c r="E55" i="4"/>
  <c r="E56" i="4"/>
  <c r="E53" i="4"/>
  <c r="E31" i="4"/>
  <c r="E30" i="4"/>
  <c r="E26" i="4"/>
  <c r="E27" i="4"/>
  <c r="E28" i="4"/>
  <c r="E25" i="4"/>
  <c r="E18" i="4"/>
  <c r="E17" i="4"/>
  <c r="E15" i="4"/>
  <c r="E6" i="4"/>
  <c r="U12" i="7"/>
  <c r="W25" i="14"/>
  <c r="W24" i="14"/>
  <c r="W26" i="13"/>
  <c r="W25" i="13"/>
  <c r="E43" i="4" l="1"/>
  <c r="E29" i="4"/>
  <c r="G18" i="3"/>
  <c r="B1" i="22" l="1"/>
  <c r="B7" i="22" s="1"/>
  <c r="C2" i="17" s="1"/>
  <c r="B1" i="21"/>
  <c r="B8" i="21" s="1"/>
  <c r="E1" i="19" l="1"/>
  <c r="E1" i="12"/>
  <c r="E1" i="16"/>
  <c r="E1" i="14"/>
  <c r="E1" i="2"/>
  <c r="E1" i="13"/>
  <c r="E1" i="11"/>
  <c r="E1" i="15"/>
  <c r="E1" i="9"/>
  <c r="E1" i="5"/>
  <c r="E1" i="3"/>
  <c r="E1" i="7"/>
  <c r="B10" i="22"/>
  <c r="B88" i="21"/>
  <c r="B89" i="21"/>
  <c r="B37" i="21"/>
  <c r="B50" i="17" s="1"/>
  <c r="B85" i="21"/>
  <c r="B86" i="21"/>
  <c r="B87" i="21"/>
  <c r="B7" i="21"/>
  <c r="B1" i="4" s="1"/>
  <c r="B36" i="21"/>
  <c r="AC2" i="17" s="1"/>
  <c r="B12" i="21"/>
  <c r="B72" i="22"/>
  <c r="B40" i="17" s="1"/>
  <c r="B60" i="22"/>
  <c r="C29" i="17" s="1"/>
  <c r="B48" i="22"/>
  <c r="C17" i="17" s="1"/>
  <c r="B36" i="22"/>
  <c r="C5" i="17" s="1"/>
  <c r="B24" i="22"/>
  <c r="AG2" i="17" s="1"/>
  <c r="B12" i="22"/>
  <c r="I2" i="17" s="1"/>
  <c r="B71" i="22"/>
  <c r="B39" i="17" s="1"/>
  <c r="B47" i="22"/>
  <c r="C16" i="17" s="1"/>
  <c r="B23" i="22"/>
  <c r="AF2" i="17" s="1"/>
  <c r="B34" i="22"/>
  <c r="C3" i="17" s="1"/>
  <c r="B17" i="22"/>
  <c r="M2" i="17" s="1"/>
  <c r="B59" i="22"/>
  <c r="C28" i="17" s="1"/>
  <c r="B35" i="22"/>
  <c r="C4" i="17" s="1"/>
  <c r="B11" i="22"/>
  <c r="H2" i="17" s="1"/>
  <c r="B58" i="22"/>
  <c r="C27" i="17" s="1"/>
  <c r="B22" i="22"/>
  <c r="AE2" i="17" s="1"/>
  <c r="B69" i="22"/>
  <c r="B37" i="17" s="1"/>
  <c r="B78" i="22"/>
  <c r="B46" i="17" s="1"/>
  <c r="B54" i="22"/>
  <c r="C23" i="17" s="1"/>
  <c r="B30" i="22"/>
  <c r="AM2" i="17" s="1"/>
  <c r="B77" i="22"/>
  <c r="B45" i="17" s="1"/>
  <c r="B53" i="22"/>
  <c r="C22" i="17" s="1"/>
  <c r="B41" i="22"/>
  <c r="C10" i="17" s="1"/>
  <c r="B64" i="22"/>
  <c r="B32" i="17" s="1"/>
  <c r="B40" i="22"/>
  <c r="C9" i="17" s="1"/>
  <c r="B16" i="22"/>
  <c r="L2" i="17" s="1"/>
  <c r="B75" i="22"/>
  <c r="B43" i="17" s="1"/>
  <c r="B51" i="22"/>
  <c r="C20" i="17" s="1"/>
  <c r="B39" i="22"/>
  <c r="C8" i="17" s="1"/>
  <c r="B27" i="22"/>
  <c r="AJ2" i="17" s="1"/>
  <c r="B15" i="22"/>
  <c r="B42" i="22"/>
  <c r="C11" i="17" s="1"/>
  <c r="B18" i="22"/>
  <c r="N2" i="17" s="1"/>
  <c r="B65" i="22"/>
  <c r="B33" i="17" s="1"/>
  <c r="B29" i="22"/>
  <c r="AL2" i="17" s="1"/>
  <c r="B76" i="22"/>
  <c r="B44" i="17" s="1"/>
  <c r="B52" i="22"/>
  <c r="C21" i="17" s="1"/>
  <c r="B28" i="22"/>
  <c r="AK2" i="17" s="1"/>
  <c r="B74" i="22"/>
  <c r="B42" i="17" s="1"/>
  <c r="B62" i="22"/>
  <c r="B30" i="17" s="1"/>
  <c r="B50" i="22"/>
  <c r="C19" i="17" s="1"/>
  <c r="B38" i="22"/>
  <c r="C7" i="17" s="1"/>
  <c r="B26" i="22"/>
  <c r="AI2" i="17" s="1"/>
  <c r="B14" i="22"/>
  <c r="K2" i="17" s="1"/>
  <c r="B73" i="22"/>
  <c r="B41" i="17" s="1"/>
  <c r="B49" i="22"/>
  <c r="C18" i="17" s="1"/>
  <c r="B37" i="22"/>
  <c r="C6" i="17" s="1"/>
  <c r="B25" i="22"/>
  <c r="AH2" i="17" s="1"/>
  <c r="B13" i="22"/>
  <c r="J2" i="17" s="1"/>
  <c r="B46" i="22"/>
  <c r="C15" i="17" s="1"/>
  <c r="G2" i="17"/>
  <c r="B57" i="22"/>
  <c r="C26" i="17" s="1"/>
  <c r="B45" i="22"/>
  <c r="C14" i="17" s="1"/>
  <c r="B21" i="22"/>
  <c r="AD2" i="17" s="1"/>
  <c r="B9" i="22"/>
  <c r="F2" i="17" s="1"/>
  <c r="B80" i="22"/>
  <c r="B48" i="17" s="1"/>
  <c r="B68" i="22"/>
  <c r="B36" i="17" s="1"/>
  <c r="B56" i="22"/>
  <c r="C25" i="17" s="1"/>
  <c r="B44" i="22"/>
  <c r="C13" i="17" s="1"/>
  <c r="B32" i="22"/>
  <c r="AO2" i="17" s="1"/>
  <c r="B20" i="22"/>
  <c r="P2" i="17" s="1"/>
  <c r="B8" i="22"/>
  <c r="D2" i="17" s="1"/>
  <c r="B79" i="22"/>
  <c r="B47" i="17" s="1"/>
  <c r="B67" i="22"/>
  <c r="B35" i="17" s="1"/>
  <c r="B55" i="22"/>
  <c r="C24" i="17" s="1"/>
  <c r="B43" i="22"/>
  <c r="C12" i="17" s="1"/>
  <c r="B31" i="22"/>
  <c r="AN2" i="17" s="1"/>
  <c r="B19" i="22"/>
  <c r="O2" i="17" s="1"/>
  <c r="B3" i="22"/>
  <c r="B6" i="22"/>
  <c r="B2" i="17" s="1"/>
  <c r="B82" i="21"/>
  <c r="R39" i="15" s="1"/>
  <c r="B83" i="21"/>
  <c r="R40" i="15" s="1"/>
  <c r="B19" i="21"/>
  <c r="I1" i="16" s="1"/>
  <c r="B75" i="21"/>
  <c r="B20" i="21"/>
  <c r="I1" i="19" s="1"/>
  <c r="B79" i="21"/>
  <c r="T46" i="19" s="1"/>
  <c r="B80" i="21"/>
  <c r="B49" i="21"/>
  <c r="A13" i="2" s="1"/>
  <c r="B81" i="21"/>
  <c r="B78" i="21"/>
  <c r="U22" i="12" s="1"/>
  <c r="B50" i="21"/>
  <c r="B31" i="21"/>
  <c r="B6" i="21"/>
  <c r="C53" i="17" l="1"/>
  <c r="C52" i="17"/>
  <c r="C51" i="17"/>
  <c r="C55" i="17"/>
  <c r="C54" i="17"/>
  <c r="M35" i="16"/>
  <c r="M36" i="15"/>
  <c r="T34" i="14"/>
  <c r="T44" i="19"/>
  <c r="R35" i="16"/>
  <c r="R37" i="15"/>
  <c r="R33" i="16"/>
  <c r="R35" i="15"/>
  <c r="T39" i="13"/>
  <c r="T36" i="14"/>
  <c r="T37" i="13"/>
  <c r="U24" i="12"/>
  <c r="B18" i="4"/>
  <c r="A18" i="2"/>
  <c r="M34" i="5"/>
  <c r="M31" i="11"/>
  <c r="U24" i="7"/>
  <c r="T26" i="2"/>
  <c r="A1" i="7"/>
  <c r="A1" i="11"/>
  <c r="A1" i="12"/>
  <c r="A1" i="13"/>
  <c r="A1" i="3"/>
  <c r="A1" i="14"/>
  <c r="A1" i="9"/>
  <c r="A1" i="15"/>
  <c r="A1" i="19"/>
  <c r="A1" i="2"/>
  <c r="A1" i="16"/>
  <c r="A1" i="5"/>
  <c r="E137" i="4"/>
  <c r="E52" i="4"/>
  <c r="B133" i="4"/>
  <c r="B48" i="4"/>
  <c r="E119" i="4"/>
  <c r="E38" i="4"/>
  <c r="B115" i="4"/>
  <c r="B34" i="4"/>
  <c r="E104" i="4"/>
  <c r="E24" i="4"/>
  <c r="B100" i="4"/>
  <c r="B20" i="4"/>
  <c r="B10" i="4"/>
  <c r="E152" i="4"/>
  <c r="B148" i="4"/>
  <c r="E86" i="4"/>
  <c r="E14" i="4"/>
  <c r="B82" i="4"/>
  <c r="E63" i="4"/>
  <c r="B59" i="4"/>
  <c r="E76" i="4"/>
  <c r="E5" i="4"/>
  <c r="B171" i="4"/>
  <c r="B72" i="4"/>
  <c r="B71" i="21" l="1"/>
  <c r="B61" i="21"/>
  <c r="B70" i="21"/>
  <c r="A23" i="3" s="1"/>
  <c r="B60" i="21"/>
  <c r="B159" i="4" s="1"/>
  <c r="B69" i="21"/>
  <c r="B59" i="21"/>
  <c r="A27" i="19" s="1"/>
  <c r="B62" i="21"/>
  <c r="B68" i="21"/>
  <c r="B58" i="21"/>
  <c r="A26" i="19" s="1"/>
  <c r="B67" i="21"/>
  <c r="B57" i="21"/>
  <c r="B72" i="21"/>
  <c r="B66" i="21"/>
  <c r="B56" i="21"/>
  <c r="B76" i="21"/>
  <c r="B65" i="21"/>
  <c r="B55" i="21"/>
  <c r="B77" i="21"/>
  <c r="B64" i="21"/>
  <c r="B53" i="21"/>
  <c r="B74" i="21"/>
  <c r="B48" i="21"/>
  <c r="B29" i="21"/>
  <c r="C7" i="19" s="1"/>
  <c r="B52" i="21"/>
  <c r="B54" i="21"/>
  <c r="B41" i="21"/>
  <c r="B47" i="21"/>
  <c r="A25" i="3" s="1"/>
  <c r="B46" i="21"/>
  <c r="A24" i="3" s="1"/>
  <c r="B45" i="21"/>
  <c r="B44" i="21"/>
  <c r="B9" i="21"/>
  <c r="I1" i="7" s="1"/>
  <c r="B3" i="4" s="1"/>
  <c r="B14" i="21"/>
  <c r="I1" i="11" s="1"/>
  <c r="B61" i="4" s="1"/>
  <c r="B15" i="21"/>
  <c r="I1" i="12" s="1"/>
  <c r="B16" i="21"/>
  <c r="I1" i="13" s="1"/>
  <c r="B17" i="21"/>
  <c r="I1" i="14" s="1"/>
  <c r="B18" i="21"/>
  <c r="I1" i="15" s="1"/>
  <c r="B13" i="21"/>
  <c r="I1" i="9" s="1"/>
  <c r="B10" i="21"/>
  <c r="I1" i="2" s="1"/>
  <c r="B11" i="21"/>
  <c r="I1" i="3" s="1"/>
  <c r="I1" i="5"/>
  <c r="B39" i="21"/>
  <c r="B43" i="21"/>
  <c r="B157" i="4" s="1"/>
  <c r="B42" i="21"/>
  <c r="B40" i="21"/>
  <c r="A12" i="12" s="1"/>
  <c r="B35" i="21"/>
  <c r="B34" i="21"/>
  <c r="B33" i="21"/>
  <c r="B32" i="21"/>
  <c r="B51" i="21"/>
  <c r="B22" i="21"/>
  <c r="B23" i="21"/>
  <c r="B3" i="21"/>
  <c r="B24" i="21"/>
  <c r="B25" i="21"/>
  <c r="B26" i="21"/>
  <c r="B27" i="21"/>
  <c r="B28" i="21"/>
  <c r="C7" i="15" s="1"/>
  <c r="B30" i="21"/>
  <c r="B158" i="4" l="1"/>
  <c r="A24" i="19"/>
  <c r="H4" i="14"/>
  <c r="H4" i="16"/>
  <c r="H4" i="15"/>
  <c r="H4" i="19"/>
  <c r="A22" i="13"/>
  <c r="A21" i="15"/>
  <c r="A15" i="14"/>
  <c r="A14" i="15"/>
  <c r="A14" i="16"/>
  <c r="A17" i="19"/>
  <c r="C15" i="14"/>
  <c r="C14" i="15"/>
  <c r="C17" i="19"/>
  <c r="C14" i="16"/>
  <c r="M32" i="15"/>
  <c r="M30" i="16"/>
  <c r="A3" i="16"/>
  <c r="A3" i="19"/>
  <c r="G4" i="14"/>
  <c r="G4" i="15"/>
  <c r="G4" i="19"/>
  <c r="G4" i="16"/>
  <c r="E13" i="19"/>
  <c r="A38" i="19"/>
  <c r="C7" i="12"/>
  <c r="C7" i="16"/>
  <c r="A7" i="14"/>
  <c r="A7" i="19"/>
  <c r="A7" i="15"/>
  <c r="A7" i="16"/>
  <c r="C24" i="16"/>
  <c r="C36" i="19"/>
  <c r="C23" i="16"/>
  <c r="C28" i="15"/>
  <c r="C35" i="19"/>
  <c r="C33" i="19"/>
  <c r="C19" i="16"/>
  <c r="C25" i="15"/>
  <c r="C17" i="16"/>
  <c r="C20" i="19"/>
  <c r="C26" i="16"/>
  <c r="C32" i="19"/>
  <c r="C18" i="16"/>
  <c r="C24" i="15"/>
  <c r="C29" i="19"/>
  <c r="C21" i="15"/>
  <c r="C28" i="19"/>
  <c r="C24" i="19"/>
  <c r="C23" i="19"/>
  <c r="C27" i="15"/>
  <c r="C22" i="19"/>
  <c r="C21" i="19"/>
  <c r="C20" i="16"/>
  <c r="U15" i="14"/>
  <c r="S14" i="16"/>
  <c r="U17" i="19"/>
  <c r="S14" i="15"/>
  <c r="A6" i="14"/>
  <c r="A6" i="16"/>
  <c r="A6" i="19"/>
  <c r="A6" i="15"/>
  <c r="A36" i="19"/>
  <c r="A28" i="15"/>
  <c r="A28" i="19"/>
  <c r="E8" i="19"/>
  <c r="E7" i="19"/>
  <c r="R32" i="16"/>
  <c r="R34" i="15"/>
  <c r="I4" i="14"/>
  <c r="I4" i="16"/>
  <c r="I4" i="15"/>
  <c r="I4" i="19"/>
  <c r="A5" i="14"/>
  <c r="A5" i="16"/>
  <c r="A5" i="15"/>
  <c r="A5" i="19"/>
  <c r="A18" i="15"/>
  <c r="E7" i="16"/>
  <c r="E9" i="19"/>
  <c r="A21" i="19"/>
  <c r="E7" i="15"/>
  <c r="A18" i="16"/>
  <c r="A4" i="14"/>
  <c r="A4" i="16"/>
  <c r="A4" i="19"/>
  <c r="A4" i="15"/>
  <c r="E8" i="16"/>
  <c r="A19" i="15"/>
  <c r="E10" i="19"/>
  <c r="A22" i="19"/>
  <c r="E8" i="15"/>
  <c r="A19" i="16"/>
  <c r="A18" i="19"/>
  <c r="A15" i="15"/>
  <c r="A15" i="16"/>
  <c r="V15" i="14"/>
  <c r="V17" i="19"/>
  <c r="T14" i="15"/>
  <c r="T14" i="16"/>
  <c r="L6" i="16"/>
  <c r="A24" i="16"/>
  <c r="L6" i="15"/>
  <c r="L6" i="19"/>
  <c r="A33" i="19"/>
  <c r="A25" i="15"/>
  <c r="O33" i="15"/>
  <c r="O31" i="16"/>
  <c r="E3" i="14"/>
  <c r="E3" i="19"/>
  <c r="E3" i="15"/>
  <c r="E3" i="16"/>
  <c r="T15" i="14"/>
  <c r="R14" i="16"/>
  <c r="T17" i="19"/>
  <c r="R14" i="15"/>
  <c r="A17" i="15"/>
  <c r="E6" i="19"/>
  <c r="E6" i="15"/>
  <c r="A20" i="19"/>
  <c r="E5" i="19"/>
  <c r="E6" i="16"/>
  <c r="A17" i="16"/>
  <c r="M33" i="15"/>
  <c r="M31" i="16"/>
  <c r="L5" i="19"/>
  <c r="A24" i="15"/>
  <c r="L5" i="16"/>
  <c r="A23" i="16"/>
  <c r="L5" i="15"/>
  <c r="A32" i="19"/>
  <c r="N33" i="15"/>
  <c r="N31" i="16"/>
  <c r="A29" i="19"/>
  <c r="G31" i="14"/>
  <c r="G41" i="19"/>
  <c r="A31" i="19"/>
  <c r="A23" i="15"/>
  <c r="L3" i="15"/>
  <c r="W17" i="19"/>
  <c r="U14" i="15"/>
  <c r="L3" i="19"/>
  <c r="L3" i="16"/>
  <c r="U14" i="16"/>
  <c r="A22" i="16"/>
  <c r="A27" i="14"/>
  <c r="A26" i="16"/>
  <c r="A35" i="19"/>
  <c r="A27" i="15"/>
  <c r="Y15" i="14"/>
  <c r="W14" i="15"/>
  <c r="Y17" i="19"/>
  <c r="W14" i="16"/>
  <c r="X15" i="14"/>
  <c r="V14" i="15"/>
  <c r="X17" i="19"/>
  <c r="V14" i="16"/>
  <c r="A16" i="16"/>
  <c r="A16" i="15"/>
  <c r="A19" i="19"/>
  <c r="E11" i="19"/>
  <c r="E9" i="16"/>
  <c r="A23" i="19"/>
  <c r="E9" i="15"/>
  <c r="A20" i="15"/>
  <c r="A20" i="16"/>
  <c r="L4" i="16"/>
  <c r="E4" i="16"/>
  <c r="E4" i="15"/>
  <c r="L4" i="19"/>
  <c r="E4" i="19"/>
  <c r="L4" i="15"/>
  <c r="A3" i="14"/>
  <c r="A3" i="15"/>
  <c r="C7" i="13"/>
  <c r="C7" i="14"/>
  <c r="E11" i="14"/>
  <c r="A29" i="14"/>
  <c r="E11" i="13"/>
  <c r="A26" i="13"/>
  <c r="L6" i="14"/>
  <c r="A25" i="14"/>
  <c r="A18" i="13"/>
  <c r="E6" i="13"/>
  <c r="E5" i="13"/>
  <c r="A18" i="14"/>
  <c r="E5" i="14"/>
  <c r="E6" i="14"/>
  <c r="L4" i="14"/>
  <c r="E4" i="14"/>
  <c r="A19" i="13"/>
  <c r="A19" i="14"/>
  <c r="E7" i="14"/>
  <c r="E7" i="13"/>
  <c r="A20" i="13"/>
  <c r="E8" i="14"/>
  <c r="E8" i="13"/>
  <c r="A20" i="14"/>
  <c r="A16" i="13"/>
  <c r="A16" i="14"/>
  <c r="A24" i="14"/>
  <c r="L5" i="14"/>
  <c r="A23" i="14"/>
  <c r="W15" i="14"/>
  <c r="L3" i="14"/>
  <c r="A17" i="13"/>
  <c r="A17" i="14"/>
  <c r="A21" i="14"/>
  <c r="E9" i="14"/>
  <c r="E9" i="13"/>
  <c r="G29" i="3"/>
  <c r="G34" i="13"/>
  <c r="E3" i="12"/>
  <c r="E3" i="13"/>
  <c r="C11" i="12"/>
  <c r="C15" i="13"/>
  <c r="Z11" i="12"/>
  <c r="Y15" i="13"/>
  <c r="A7" i="12"/>
  <c r="A7" i="13"/>
  <c r="I4" i="12"/>
  <c r="I4" i="13"/>
  <c r="B164" i="4"/>
  <c r="A32" i="13"/>
  <c r="L6" i="13"/>
  <c r="U11" i="12"/>
  <c r="T15" i="13"/>
  <c r="A6" i="12"/>
  <c r="A6" i="13"/>
  <c r="C21" i="13"/>
  <c r="C20" i="13"/>
  <c r="C19" i="13"/>
  <c r="C18" i="13"/>
  <c r="C29" i="13"/>
  <c r="C22" i="13"/>
  <c r="C28" i="13"/>
  <c r="C26" i="13"/>
  <c r="C25" i="13"/>
  <c r="V11" i="12"/>
  <c r="U15" i="13"/>
  <c r="A5" i="12"/>
  <c r="A5" i="13"/>
  <c r="A4" i="12"/>
  <c r="A4" i="13"/>
  <c r="E4" i="12"/>
  <c r="E4" i="13"/>
  <c r="L4" i="13"/>
  <c r="A16" i="12"/>
  <c r="A29" i="13"/>
  <c r="A3" i="12"/>
  <c r="A3" i="13"/>
  <c r="W11" i="12"/>
  <c r="V15" i="13"/>
  <c r="A15" i="12"/>
  <c r="A28" i="13"/>
  <c r="A25" i="13"/>
  <c r="L5" i="13"/>
  <c r="A11" i="12"/>
  <c r="A15" i="13"/>
  <c r="X11" i="12"/>
  <c r="W15" i="13"/>
  <c r="L3" i="13"/>
  <c r="A24" i="13"/>
  <c r="G4" i="12"/>
  <c r="G4" i="13"/>
  <c r="H4" i="12"/>
  <c r="H4" i="13"/>
  <c r="A13" i="12"/>
  <c r="A21" i="13"/>
  <c r="Y11" i="12"/>
  <c r="X15" i="13"/>
  <c r="E6" i="12"/>
  <c r="E5" i="12"/>
  <c r="C16" i="12"/>
  <c r="C15" i="12"/>
  <c r="I4" i="11"/>
  <c r="I4" i="9"/>
  <c r="I4" i="5"/>
  <c r="I4" i="3"/>
  <c r="C11" i="2"/>
  <c r="C14" i="11"/>
  <c r="C16" i="5"/>
  <c r="C11" i="7"/>
  <c r="C14" i="9"/>
  <c r="C15" i="3"/>
  <c r="Z11" i="7"/>
  <c r="W14" i="11"/>
  <c r="V16" i="5"/>
  <c r="W14" i="9"/>
  <c r="Y15" i="3"/>
  <c r="Y11" i="2"/>
  <c r="C7" i="11"/>
  <c r="C7" i="9"/>
  <c r="C7" i="3"/>
  <c r="C7" i="5"/>
  <c r="A17" i="11"/>
  <c r="E6" i="9"/>
  <c r="A19" i="5"/>
  <c r="E6" i="3"/>
  <c r="A17" i="9"/>
  <c r="E6" i="11"/>
  <c r="A18" i="3"/>
  <c r="E5" i="3"/>
  <c r="E5" i="5"/>
  <c r="M27" i="11"/>
  <c r="M30" i="5"/>
  <c r="E3" i="3"/>
  <c r="E3" i="11"/>
  <c r="E3" i="9"/>
  <c r="E3" i="5"/>
  <c r="R14" i="11"/>
  <c r="Q16" i="5"/>
  <c r="R14" i="9"/>
  <c r="T15" i="3"/>
  <c r="A6" i="5"/>
  <c r="A6" i="3"/>
  <c r="A6" i="11"/>
  <c r="A6" i="9"/>
  <c r="A5" i="3"/>
  <c r="A5" i="11"/>
  <c r="A5" i="9"/>
  <c r="A5" i="5"/>
  <c r="C24" i="11"/>
  <c r="C17" i="9"/>
  <c r="C24" i="3"/>
  <c r="C17" i="2"/>
  <c r="C23" i="11"/>
  <c r="C21" i="3"/>
  <c r="C20" i="3"/>
  <c r="C20" i="11"/>
  <c r="C19" i="11"/>
  <c r="C18" i="11"/>
  <c r="C26" i="5"/>
  <c r="C18" i="3"/>
  <c r="C25" i="5"/>
  <c r="C17" i="11"/>
  <c r="C22" i="5"/>
  <c r="C19" i="3"/>
  <c r="C21" i="5"/>
  <c r="C18" i="9"/>
  <c r="C25" i="3"/>
  <c r="C18" i="2"/>
  <c r="C20" i="5"/>
  <c r="C20" i="9"/>
  <c r="C19" i="5"/>
  <c r="C19" i="9"/>
  <c r="V11" i="7"/>
  <c r="S14" i="11"/>
  <c r="R16" i="5"/>
  <c r="S14" i="9"/>
  <c r="U15" i="3"/>
  <c r="U11" i="2"/>
  <c r="A7" i="11"/>
  <c r="A7" i="9"/>
  <c r="A4" i="5"/>
  <c r="A7" i="3"/>
  <c r="A7" i="5"/>
  <c r="A4" i="3"/>
  <c r="A4" i="11"/>
  <c r="A4" i="9"/>
  <c r="E4" i="11"/>
  <c r="E4" i="9"/>
  <c r="L4" i="3"/>
  <c r="E4" i="5"/>
  <c r="L4" i="5"/>
  <c r="E4" i="3"/>
  <c r="L4" i="11"/>
  <c r="R31" i="11"/>
  <c r="R27" i="9"/>
  <c r="M28" i="11"/>
  <c r="M31" i="5"/>
  <c r="A20" i="5"/>
  <c r="E7" i="3"/>
  <c r="E6" i="5"/>
  <c r="A18" i="9"/>
  <c r="E7" i="11"/>
  <c r="A19" i="3"/>
  <c r="A18" i="11"/>
  <c r="E7" i="9"/>
  <c r="R30" i="11"/>
  <c r="R26" i="9"/>
  <c r="A21" i="5"/>
  <c r="E8" i="3"/>
  <c r="E7" i="5"/>
  <c r="A19" i="9"/>
  <c r="E8" i="11"/>
  <c r="A20" i="3"/>
  <c r="A19" i="11"/>
  <c r="E8" i="9"/>
  <c r="A15" i="11"/>
  <c r="A17" i="5"/>
  <c r="A15" i="9"/>
  <c r="A16" i="3"/>
  <c r="W11" i="7"/>
  <c r="T14" i="11"/>
  <c r="S16" i="5"/>
  <c r="T14" i="9"/>
  <c r="V15" i="3"/>
  <c r="V11" i="2"/>
  <c r="L5" i="2"/>
  <c r="A25" i="5"/>
  <c r="A23" i="11"/>
  <c r="L5" i="5"/>
  <c r="A17" i="2"/>
  <c r="L5" i="11"/>
  <c r="L5" i="3"/>
  <c r="N28" i="11"/>
  <c r="N31" i="5"/>
  <c r="A3" i="5"/>
  <c r="A3" i="3"/>
  <c r="A3" i="11"/>
  <c r="A3" i="9"/>
  <c r="A11" i="7"/>
  <c r="A15" i="3"/>
  <c r="A14" i="11"/>
  <c r="A16" i="5"/>
  <c r="A14" i="9"/>
  <c r="L6" i="2"/>
  <c r="A26" i="5"/>
  <c r="L6" i="3"/>
  <c r="A24" i="11"/>
  <c r="L6" i="5"/>
  <c r="L6" i="11"/>
  <c r="A16" i="2"/>
  <c r="U14" i="11"/>
  <c r="T16" i="5"/>
  <c r="A24" i="5"/>
  <c r="L3" i="11"/>
  <c r="W15" i="3"/>
  <c r="U14" i="9"/>
  <c r="L3" i="3"/>
  <c r="W11" i="2"/>
  <c r="A22" i="11"/>
  <c r="L3" i="5"/>
  <c r="G4" i="11"/>
  <c r="G4" i="9"/>
  <c r="G4" i="5"/>
  <c r="G4" i="3"/>
  <c r="E7" i="2"/>
  <c r="A28" i="5"/>
  <c r="E11" i="3"/>
  <c r="A21" i="2"/>
  <c r="E10" i="5"/>
  <c r="A27" i="3"/>
  <c r="A16" i="11"/>
  <c r="A16" i="9"/>
  <c r="A18" i="5"/>
  <c r="A17" i="3"/>
  <c r="H4" i="11"/>
  <c r="H4" i="9"/>
  <c r="H4" i="5"/>
  <c r="H4" i="3"/>
  <c r="A14" i="7"/>
  <c r="A20" i="9"/>
  <c r="A14" i="2"/>
  <c r="E9" i="11"/>
  <c r="A21" i="3"/>
  <c r="A22" i="5"/>
  <c r="E9" i="3"/>
  <c r="A20" i="11"/>
  <c r="E9" i="9"/>
  <c r="E8" i="5"/>
  <c r="O28" i="11"/>
  <c r="O31" i="5"/>
  <c r="Y11" i="7"/>
  <c r="V14" i="11"/>
  <c r="U16" i="5"/>
  <c r="V14" i="9"/>
  <c r="X15" i="3"/>
  <c r="X11" i="2"/>
  <c r="X11" i="7"/>
  <c r="L3" i="2"/>
  <c r="H4" i="7"/>
  <c r="H4" i="2"/>
  <c r="A7" i="7"/>
  <c r="A7" i="2"/>
  <c r="U11" i="7"/>
  <c r="T11" i="2"/>
  <c r="E3" i="7"/>
  <c r="E3" i="2"/>
  <c r="C7" i="7"/>
  <c r="C7" i="2"/>
  <c r="A12" i="2"/>
  <c r="E6" i="2"/>
  <c r="E5" i="2"/>
  <c r="A6" i="7"/>
  <c r="A6" i="2"/>
  <c r="G4" i="7"/>
  <c r="G4" i="2"/>
  <c r="I4" i="7"/>
  <c r="I4" i="2"/>
  <c r="A5" i="7"/>
  <c r="A5" i="2"/>
  <c r="A4" i="7"/>
  <c r="A4" i="2"/>
  <c r="E4" i="7"/>
  <c r="E4" i="2"/>
  <c r="L4" i="2"/>
  <c r="A3" i="7"/>
  <c r="A3" i="2"/>
  <c r="E6" i="7"/>
  <c r="E5" i="7"/>
  <c r="A12" i="7"/>
  <c r="B169" i="4"/>
  <c r="B131" i="4"/>
  <c r="B80" i="4"/>
  <c r="B98" i="4"/>
  <c r="B88" i="4"/>
  <c r="B54" i="4"/>
  <c r="B106" i="4"/>
  <c r="B40" i="4"/>
  <c r="B139" i="4"/>
  <c r="B26" i="4"/>
  <c r="B154" i="4"/>
  <c r="B121" i="4"/>
  <c r="B65" i="4"/>
  <c r="B161" i="4"/>
  <c r="B110" i="4"/>
  <c r="B41" i="4"/>
  <c r="B155" i="4"/>
  <c r="B122" i="4"/>
  <c r="B66" i="4"/>
  <c r="B55" i="4"/>
  <c r="B27" i="4"/>
  <c r="B140" i="4"/>
  <c r="B107" i="4"/>
  <c r="B89" i="4"/>
  <c r="B168" i="4"/>
  <c r="B146" i="4"/>
  <c r="B130" i="4"/>
  <c r="B79" i="4"/>
  <c r="B113" i="4"/>
  <c r="B97" i="4"/>
  <c r="B162" i="4"/>
  <c r="B111" i="4"/>
  <c r="B70" i="4"/>
  <c r="B31" i="4"/>
  <c r="B144" i="4"/>
  <c r="B45" i="4"/>
  <c r="B128" i="4"/>
  <c r="B93" i="4"/>
  <c r="B90" i="4"/>
  <c r="B141" i="4"/>
  <c r="B28" i="4"/>
  <c r="B42" i="4"/>
  <c r="B56" i="4"/>
  <c r="B67" i="4"/>
  <c r="B108" i="4"/>
  <c r="B123" i="4"/>
  <c r="B156" i="4"/>
  <c r="B153" i="4"/>
  <c r="B138" i="4"/>
  <c r="B120" i="4"/>
  <c r="B105" i="4"/>
  <c r="B87" i="4"/>
  <c r="B64" i="4"/>
  <c r="B53" i="4"/>
  <c r="B39" i="4"/>
  <c r="B25" i="4"/>
  <c r="B77" i="4"/>
  <c r="B6" i="4"/>
  <c r="B15" i="4"/>
  <c r="B127" i="4"/>
  <c r="B92" i="4"/>
  <c r="B69" i="4"/>
  <c r="B44" i="4"/>
  <c r="B30" i="4"/>
  <c r="B17" i="4"/>
  <c r="B143" i="4"/>
  <c r="B24" i="4"/>
  <c r="B14" i="4"/>
  <c r="B5" i="4"/>
  <c r="B52" i="4"/>
  <c r="B38" i="4"/>
  <c r="B152" i="4"/>
  <c r="B104" i="4"/>
  <c r="B86" i="4"/>
  <c r="B137" i="4"/>
  <c r="B119" i="4"/>
  <c r="B76" i="4"/>
  <c r="B63" i="4"/>
  <c r="C24" i="4"/>
  <c r="C5" i="4"/>
  <c r="C38" i="4"/>
  <c r="C14" i="4"/>
  <c r="C152" i="4"/>
  <c r="C137" i="4"/>
  <c r="C119" i="4"/>
  <c r="C104" i="4"/>
  <c r="C86" i="4"/>
  <c r="C76" i="4"/>
  <c r="C63" i="4"/>
  <c r="C52" i="4"/>
  <c r="D76" i="4"/>
  <c r="D14" i="4"/>
  <c r="D5" i="4"/>
  <c r="X36" i="19"/>
  <c r="X35" i="19"/>
  <c r="W33" i="19"/>
  <c r="E162" i="4" s="1"/>
  <c r="W32" i="19"/>
  <c r="E161" i="4" s="1"/>
  <c r="U24" i="19"/>
  <c r="E158" i="4" s="1"/>
  <c r="Q30" i="5"/>
  <c r="R28" i="19"/>
  <c r="Q28" i="19"/>
  <c r="P28" i="19"/>
  <c r="O28" i="19"/>
  <c r="N28" i="19"/>
  <c r="M28" i="19"/>
  <c r="L28" i="19"/>
  <c r="K28" i="19"/>
  <c r="J28" i="19"/>
  <c r="I28" i="19"/>
  <c r="H28" i="19"/>
  <c r="G28" i="19"/>
  <c r="V28" i="19" l="1"/>
  <c r="E157" i="4" s="1"/>
  <c r="O34" i="15"/>
  <c r="U22" i="13"/>
  <c r="X34" i="13"/>
  <c r="V27" i="11"/>
  <c r="R17" i="11"/>
  <c r="R17" i="9"/>
  <c r="T29" i="3"/>
  <c r="C157" i="4"/>
  <c r="C153" i="4"/>
  <c r="B150" i="4"/>
  <c r="E169" i="4"/>
  <c r="E168" i="4"/>
  <c r="T38" i="19"/>
  <c r="T41" i="19" s="1"/>
  <c r="R20" i="19"/>
  <c r="R22" i="19" s="1"/>
  <c r="Q20" i="19"/>
  <c r="Q22" i="19" s="1"/>
  <c r="P20" i="19"/>
  <c r="P21" i="19" s="1"/>
  <c r="O20" i="19"/>
  <c r="O21" i="19" s="1"/>
  <c r="N20" i="19"/>
  <c r="N21" i="19" s="1"/>
  <c r="M20" i="19"/>
  <c r="M22" i="19" s="1"/>
  <c r="L20" i="19"/>
  <c r="L21" i="19" s="1"/>
  <c r="K20" i="19"/>
  <c r="K21" i="19" s="1"/>
  <c r="J20" i="19"/>
  <c r="J22" i="19" s="1"/>
  <c r="I20" i="19"/>
  <c r="I21" i="19" s="1"/>
  <c r="H20" i="19"/>
  <c r="H21" i="19" s="1"/>
  <c r="G20" i="19"/>
  <c r="F20" i="19"/>
  <c r="F22" i="19" s="1"/>
  <c r="E20" i="19"/>
  <c r="E22" i="19" s="1"/>
  <c r="D20" i="19"/>
  <c r="D22" i="19" s="1"/>
  <c r="R19" i="19"/>
  <c r="Q19" i="19"/>
  <c r="P19" i="19"/>
  <c r="O19" i="19"/>
  <c r="N19" i="19"/>
  <c r="M19" i="19"/>
  <c r="L19" i="19"/>
  <c r="K19" i="19"/>
  <c r="J19" i="19"/>
  <c r="I19" i="19"/>
  <c r="H19" i="19"/>
  <c r="G19" i="19"/>
  <c r="L18" i="14"/>
  <c r="L19" i="14" s="1"/>
  <c r="M18" i="14"/>
  <c r="M19" i="14" s="1"/>
  <c r="R17" i="13"/>
  <c r="Q17" i="13"/>
  <c r="P17" i="13"/>
  <c r="O17" i="13"/>
  <c r="N17" i="13"/>
  <c r="M17" i="13"/>
  <c r="L17" i="13"/>
  <c r="J17" i="13"/>
  <c r="I17" i="13"/>
  <c r="H17" i="13"/>
  <c r="K17" i="13"/>
  <c r="G17" i="13"/>
  <c r="O16" i="11"/>
  <c r="N16" i="11"/>
  <c r="M16" i="11"/>
  <c r="R17" i="16"/>
  <c r="R17" i="15"/>
  <c r="S29" i="16"/>
  <c r="T23" i="9"/>
  <c r="S23" i="9"/>
  <c r="W22" i="7"/>
  <c r="V22" i="7"/>
  <c r="T29" i="14"/>
  <c r="T32" i="13"/>
  <c r="R20" i="11" l="1"/>
  <c r="T34" i="13"/>
  <c r="E91" i="4"/>
  <c r="T31" i="14"/>
  <c r="E109" i="4"/>
  <c r="R20" i="15"/>
  <c r="U24" i="15"/>
  <c r="U25" i="15"/>
  <c r="R20" i="16"/>
  <c r="E141" i="4" s="1"/>
  <c r="E164" i="4"/>
  <c r="R20" i="9"/>
  <c r="G22" i="19"/>
  <c r="U20" i="19"/>
  <c r="L20" i="14"/>
  <c r="W41" i="19"/>
  <c r="V29" i="19"/>
  <c r="E159" i="4" s="1"/>
  <c r="M21" i="19"/>
  <c r="M23" i="19" s="1"/>
  <c r="K22" i="19"/>
  <c r="K23" i="19" s="1"/>
  <c r="I22" i="19"/>
  <c r="I23" i="19" s="1"/>
  <c r="L22" i="19"/>
  <c r="L23" i="19" s="1"/>
  <c r="J21" i="19"/>
  <c r="J23" i="19" s="1"/>
  <c r="X41" i="19"/>
  <c r="H22" i="19"/>
  <c r="H23" i="19" s="1"/>
  <c r="D21" i="19"/>
  <c r="D23" i="19" s="1"/>
  <c r="Q21" i="19"/>
  <c r="Q23" i="19" s="1"/>
  <c r="F21" i="19"/>
  <c r="F23" i="19" s="1"/>
  <c r="R21" i="19"/>
  <c r="R23" i="19" s="1"/>
  <c r="N22" i="19"/>
  <c r="N23" i="19" s="1"/>
  <c r="G21" i="19"/>
  <c r="O22" i="19"/>
  <c r="O23" i="19" s="1"/>
  <c r="E21" i="19"/>
  <c r="E23" i="19" s="1"/>
  <c r="P22" i="19"/>
  <c r="P23" i="19" s="1"/>
  <c r="M20" i="14"/>
  <c r="D140" i="4"/>
  <c r="D141" i="4"/>
  <c r="D139" i="4"/>
  <c r="C138" i="4"/>
  <c r="B135" i="4"/>
  <c r="B125" i="4"/>
  <c r="D122" i="4"/>
  <c r="D123" i="4"/>
  <c r="D121" i="4"/>
  <c r="C120" i="4"/>
  <c r="B117" i="4"/>
  <c r="E126" i="4"/>
  <c r="E120" i="4"/>
  <c r="V28" i="15"/>
  <c r="E131" i="4" s="1"/>
  <c r="B102" i="4"/>
  <c r="B84" i="4"/>
  <c r="B74" i="4"/>
  <c r="B50" i="4"/>
  <c r="B36" i="4"/>
  <c r="B22" i="4"/>
  <c r="B12" i="4"/>
  <c r="D107" i="4"/>
  <c r="D108" i="4"/>
  <c r="D106" i="4"/>
  <c r="C105" i="4"/>
  <c r="B95" i="4"/>
  <c r="D89" i="4"/>
  <c r="D90" i="4"/>
  <c r="D88" i="4"/>
  <c r="C87" i="4"/>
  <c r="C77" i="4"/>
  <c r="C15" i="4"/>
  <c r="C6" i="4"/>
  <c r="C64" i="4"/>
  <c r="C53" i="4"/>
  <c r="C39" i="4"/>
  <c r="C25" i="4"/>
  <c r="D67" i="4"/>
  <c r="D66" i="4"/>
  <c r="D65" i="4"/>
  <c r="W25" i="3"/>
  <c r="W24" i="3"/>
  <c r="W18" i="2"/>
  <c r="W17" i="2"/>
  <c r="E64" i="4"/>
  <c r="V26" i="16"/>
  <c r="V29" i="16" s="1"/>
  <c r="V27" i="15"/>
  <c r="E95" i="4"/>
  <c r="W23" i="2" l="1"/>
  <c r="E153" i="4"/>
  <c r="U21" i="19"/>
  <c r="U22" i="19"/>
  <c r="E155" i="4" s="1"/>
  <c r="W29" i="3"/>
  <c r="E130" i="4"/>
  <c r="V31" i="15"/>
  <c r="G23" i="19"/>
  <c r="U23" i="19" s="1"/>
  <c r="E146" i="4"/>
  <c r="R29" i="16"/>
  <c r="E138" i="4"/>
  <c r="E123" i="4"/>
  <c r="E67" i="4"/>
  <c r="O32" i="16"/>
  <c r="O17" i="16"/>
  <c r="O18" i="16" s="1"/>
  <c r="N17" i="16"/>
  <c r="N18" i="16" s="1"/>
  <c r="M17" i="16"/>
  <c r="AA23" i="15"/>
  <c r="AB17" i="15"/>
  <c r="AB20" i="15" s="1"/>
  <c r="AB30" i="15" s="1"/>
  <c r="O17" i="15"/>
  <c r="O19" i="15" s="1"/>
  <c r="N17" i="15"/>
  <c r="N18" i="15" s="1"/>
  <c r="M17" i="15"/>
  <c r="E111" i="4"/>
  <c r="AB24" i="14"/>
  <c r="W31" i="14"/>
  <c r="X27" i="14"/>
  <c r="X31" i="14" s="1"/>
  <c r="AB29" i="14"/>
  <c r="R18" i="14"/>
  <c r="R19" i="14" s="1"/>
  <c r="Q18" i="14"/>
  <c r="P18" i="14"/>
  <c r="P19" i="14" s="1"/>
  <c r="O18" i="14"/>
  <c r="O19" i="14" s="1"/>
  <c r="N18" i="14"/>
  <c r="N19" i="14" s="1"/>
  <c r="K18" i="14"/>
  <c r="K20" i="14" s="1"/>
  <c r="J18" i="14"/>
  <c r="J20" i="14" s="1"/>
  <c r="I18" i="14"/>
  <c r="I20" i="14" s="1"/>
  <c r="H18" i="14"/>
  <c r="G18" i="14"/>
  <c r="F18" i="14"/>
  <c r="F19" i="14" s="1"/>
  <c r="E18" i="14"/>
  <c r="E19" i="14" s="1"/>
  <c r="D18" i="14"/>
  <c r="D19" i="14" s="1"/>
  <c r="X29" i="13"/>
  <c r="E98" i="4" s="1"/>
  <c r="X28" i="13"/>
  <c r="E97" i="4" s="1"/>
  <c r="AE26" i="13"/>
  <c r="E93" i="4"/>
  <c r="AE25" i="13"/>
  <c r="AB25" i="13"/>
  <c r="AB32" i="13"/>
  <c r="R18" i="13"/>
  <c r="R19" i="13" s="1"/>
  <c r="Q18" i="13"/>
  <c r="Q19" i="13" s="1"/>
  <c r="P18" i="13"/>
  <c r="P19" i="13" s="1"/>
  <c r="O18" i="13"/>
  <c r="O19" i="13" s="1"/>
  <c r="N18" i="13"/>
  <c r="N19" i="13" s="1"/>
  <c r="M18" i="13"/>
  <c r="L18" i="13"/>
  <c r="K18" i="13"/>
  <c r="K19" i="13" s="1"/>
  <c r="J18" i="13"/>
  <c r="J19" i="13" s="1"/>
  <c r="I18" i="13"/>
  <c r="I19" i="13" s="1"/>
  <c r="H18" i="13"/>
  <c r="H19" i="13" s="1"/>
  <c r="G18" i="13"/>
  <c r="F18" i="13"/>
  <c r="F19" i="13" s="1"/>
  <c r="E18" i="13"/>
  <c r="E19" i="13" s="1"/>
  <c r="D18" i="13"/>
  <c r="D19" i="13" s="1"/>
  <c r="Y16" i="12"/>
  <c r="Y15" i="12"/>
  <c r="AC15" i="12"/>
  <c r="AC12" i="12"/>
  <c r="U12" i="12"/>
  <c r="O29" i="11"/>
  <c r="AB17" i="11"/>
  <c r="AB20" i="11" s="1"/>
  <c r="O17" i="11"/>
  <c r="O19" i="11" s="1"/>
  <c r="N17" i="11"/>
  <c r="N19" i="11" s="1"/>
  <c r="M17" i="11"/>
  <c r="R23" i="9"/>
  <c r="W23" i="9" s="1"/>
  <c r="U22" i="7"/>
  <c r="Z22" i="7" s="1"/>
  <c r="U23" i="2"/>
  <c r="T12" i="2"/>
  <c r="D56" i="4"/>
  <c r="D55" i="4"/>
  <c r="D54" i="4"/>
  <c r="AB17" i="9"/>
  <c r="AB20" i="9" s="1"/>
  <c r="O17" i="9"/>
  <c r="O19" i="9" s="1"/>
  <c r="N17" i="9"/>
  <c r="N18" i="9" s="1"/>
  <c r="M17" i="9"/>
  <c r="M19" i="9" s="1"/>
  <c r="Y28" i="5"/>
  <c r="Y25" i="5"/>
  <c r="D42" i="4"/>
  <c r="D41" i="4"/>
  <c r="D40" i="4"/>
  <c r="AL25" i="3"/>
  <c r="AL24" i="3"/>
  <c r="D28" i="4"/>
  <c r="D27" i="4"/>
  <c r="D26" i="4"/>
  <c r="M19" i="5"/>
  <c r="M20" i="5" s="1"/>
  <c r="AI27" i="3"/>
  <c r="AC16" i="7"/>
  <c r="AC13" i="7"/>
  <c r="AC12" i="7"/>
  <c r="E10" i="4" s="1"/>
  <c r="AB12" i="2"/>
  <c r="O32" i="5"/>
  <c r="O19" i="5"/>
  <c r="O20" i="5" s="1"/>
  <c r="N19" i="5"/>
  <c r="N20" i="5" s="1"/>
  <c r="AB17" i="2"/>
  <c r="L18" i="3"/>
  <c r="L20" i="3" s="1"/>
  <c r="M18" i="3"/>
  <c r="M19" i="3" s="1"/>
  <c r="N18" i="3"/>
  <c r="N19" i="3" s="1"/>
  <c r="O18" i="3"/>
  <c r="O19" i="3" s="1"/>
  <c r="P18" i="3"/>
  <c r="P20" i="3" s="1"/>
  <c r="Q18" i="3"/>
  <c r="Q20" i="3" s="1"/>
  <c r="R18" i="3"/>
  <c r="R19" i="3" s="1"/>
  <c r="K18" i="3"/>
  <c r="K19" i="3" s="1"/>
  <c r="E18" i="3"/>
  <c r="E20" i="3" s="1"/>
  <c r="F18" i="3"/>
  <c r="F20" i="3" s="1"/>
  <c r="H18" i="3"/>
  <c r="H20" i="3" s="1"/>
  <c r="I18" i="3"/>
  <c r="I20" i="3" s="1"/>
  <c r="J18" i="3"/>
  <c r="J20" i="3" s="1"/>
  <c r="D18" i="3"/>
  <c r="D20" i="3" s="1"/>
  <c r="T25" i="5" l="1"/>
  <c r="E44" i="4" s="1"/>
  <c r="R21" i="5"/>
  <c r="E41" i="4" s="1"/>
  <c r="R20" i="5"/>
  <c r="E40" i="4" s="1"/>
  <c r="T26" i="5"/>
  <c r="E45" i="4" s="1"/>
  <c r="R19" i="5"/>
  <c r="E39" i="4" s="1"/>
  <c r="U24" i="11"/>
  <c r="U23" i="11"/>
  <c r="Y19" i="12"/>
  <c r="G20" i="13"/>
  <c r="U18" i="13"/>
  <c r="G19" i="14"/>
  <c r="U18" i="14"/>
  <c r="T24" i="16"/>
  <c r="E144" i="4" s="1"/>
  <c r="T23" i="16"/>
  <c r="E154" i="4"/>
  <c r="E156" i="4"/>
  <c r="T23" i="2"/>
  <c r="Y23" i="2" s="1"/>
  <c r="E171" i="4"/>
  <c r="E70" i="4"/>
  <c r="AA22" i="11"/>
  <c r="W34" i="13"/>
  <c r="U41" i="19"/>
  <c r="V41" i="19"/>
  <c r="E110" i="4"/>
  <c r="V31" i="14"/>
  <c r="E92" i="4"/>
  <c r="V34" i="13"/>
  <c r="R31" i="15"/>
  <c r="O18" i="15"/>
  <c r="O20" i="15" s="1"/>
  <c r="E125" i="4"/>
  <c r="E113" i="4"/>
  <c r="N20" i="14"/>
  <c r="N21" i="14" s="1"/>
  <c r="U19" i="12"/>
  <c r="Z19" i="12" s="1"/>
  <c r="E77" i="4"/>
  <c r="E82" i="4" s="1"/>
  <c r="Z24" i="5"/>
  <c r="G20" i="3"/>
  <c r="U18" i="3"/>
  <c r="AA25" i="11"/>
  <c r="AB18" i="14"/>
  <c r="Z17" i="11"/>
  <c r="AA17" i="11" s="1"/>
  <c r="Q20" i="14"/>
  <c r="M21" i="14"/>
  <c r="M18" i="11"/>
  <c r="N18" i="11"/>
  <c r="N20" i="11" s="1"/>
  <c r="Q19" i="14"/>
  <c r="AA26" i="15"/>
  <c r="O18" i="11"/>
  <c r="O20" i="11" s="1"/>
  <c r="E20" i="14"/>
  <c r="E21" i="14" s="1"/>
  <c r="AA27" i="16"/>
  <c r="O19" i="16"/>
  <c r="O20" i="16" s="1"/>
  <c r="Z17" i="16"/>
  <c r="M19" i="16"/>
  <c r="N19" i="16"/>
  <c r="N20" i="16" s="1"/>
  <c r="M18" i="16"/>
  <c r="AA22" i="16"/>
  <c r="Z17" i="15"/>
  <c r="AA17" i="15" s="1"/>
  <c r="M18" i="15"/>
  <c r="M19" i="15"/>
  <c r="N19" i="15"/>
  <c r="N20" i="15" s="1"/>
  <c r="L21" i="14"/>
  <c r="H19" i="14"/>
  <c r="O20" i="14"/>
  <c r="O21" i="14" s="1"/>
  <c r="I19" i="14"/>
  <c r="I21" i="14" s="1"/>
  <c r="D20" i="14"/>
  <c r="D21" i="14" s="1"/>
  <c r="P20" i="14"/>
  <c r="P21" i="14" s="1"/>
  <c r="K19" i="14"/>
  <c r="K21" i="14" s="1"/>
  <c r="F20" i="14"/>
  <c r="F21" i="14" s="1"/>
  <c r="R20" i="14"/>
  <c r="R21" i="14" s="1"/>
  <c r="G20" i="14"/>
  <c r="J19" i="14"/>
  <c r="J21" i="14" s="1"/>
  <c r="H20" i="14"/>
  <c r="H20" i="13"/>
  <c r="H21" i="13" s="1"/>
  <c r="J20" i="13"/>
  <c r="J21" i="13" s="1"/>
  <c r="N20" i="13"/>
  <c r="N21" i="13" s="1"/>
  <c r="I20" i="13"/>
  <c r="I21" i="13" s="1"/>
  <c r="K20" i="13"/>
  <c r="K21" i="13" s="1"/>
  <c r="E20" i="13"/>
  <c r="E21" i="13" s="1"/>
  <c r="AB18" i="13"/>
  <c r="G19" i="13"/>
  <c r="O20" i="13"/>
  <c r="O21" i="13" s="1"/>
  <c r="P20" i="13"/>
  <c r="P21" i="13" s="1"/>
  <c r="Q20" i="13"/>
  <c r="Q21" i="13" s="1"/>
  <c r="D20" i="13"/>
  <c r="D21" i="13" s="1"/>
  <c r="R20" i="13"/>
  <c r="R21" i="13" s="1"/>
  <c r="F20" i="13"/>
  <c r="F21" i="13" s="1"/>
  <c r="L19" i="13"/>
  <c r="M19" i="13"/>
  <c r="L20" i="13"/>
  <c r="M20" i="13"/>
  <c r="AC18" i="12"/>
  <c r="R27" i="11"/>
  <c r="M19" i="11"/>
  <c r="Z19" i="11" s="1"/>
  <c r="AA19" i="11" s="1"/>
  <c r="Z17" i="9"/>
  <c r="AA17" i="9" s="1"/>
  <c r="E59" i="4"/>
  <c r="AA21" i="9"/>
  <c r="O18" i="9"/>
  <c r="O20" i="9" s="1"/>
  <c r="N19" i="9"/>
  <c r="Z19" i="9" s="1"/>
  <c r="AA19" i="9" s="1"/>
  <c r="M18" i="9"/>
  <c r="E20" i="4"/>
  <c r="AC21" i="7"/>
  <c r="Z25" i="5"/>
  <c r="Z28" i="5"/>
  <c r="AI18" i="3"/>
  <c r="Y19" i="5"/>
  <c r="Z19" i="5" s="1"/>
  <c r="O21" i="5"/>
  <c r="O22" i="5" s="1"/>
  <c r="M21" i="5"/>
  <c r="M22" i="5" s="1"/>
  <c r="N21" i="5"/>
  <c r="AB22" i="2"/>
  <c r="D19" i="3"/>
  <c r="D21" i="3" s="1"/>
  <c r="R20" i="3"/>
  <c r="R21" i="3" s="1"/>
  <c r="F19" i="3"/>
  <c r="F21" i="3" s="1"/>
  <c r="K20" i="3"/>
  <c r="K21" i="3" s="1"/>
  <c r="P19" i="3"/>
  <c r="P21" i="3" s="1"/>
  <c r="L19" i="3"/>
  <c r="L21" i="3" s="1"/>
  <c r="J19" i="3"/>
  <c r="J21" i="3" s="1"/>
  <c r="E19" i="3"/>
  <c r="E21" i="3" s="1"/>
  <c r="Q19" i="3"/>
  <c r="Q21" i="3" s="1"/>
  <c r="M20" i="3"/>
  <c r="M21" i="3" s="1"/>
  <c r="O20" i="3"/>
  <c r="O21" i="3" s="1"/>
  <c r="H19" i="3"/>
  <c r="H21" i="3" s="1"/>
  <c r="N20" i="3"/>
  <c r="N21" i="3" s="1"/>
  <c r="I19" i="3"/>
  <c r="I21" i="3" s="1"/>
  <c r="G19" i="3"/>
  <c r="U20" i="13" l="1"/>
  <c r="E89" i="4" s="1"/>
  <c r="G21" i="13"/>
  <c r="U19" i="13"/>
  <c r="E87" i="4"/>
  <c r="U20" i="14"/>
  <c r="U19" i="14"/>
  <c r="T29" i="16"/>
  <c r="W29" i="16"/>
  <c r="T30" i="5"/>
  <c r="Y41" i="19"/>
  <c r="Z18" i="15"/>
  <c r="AA18" i="15" s="1"/>
  <c r="U31" i="15"/>
  <c r="U27" i="11"/>
  <c r="T27" i="11"/>
  <c r="E143" i="4"/>
  <c r="E148" i="4" s="1"/>
  <c r="E127" i="4"/>
  <c r="S31" i="15"/>
  <c r="E128" i="4"/>
  <c r="E105" i="4"/>
  <c r="Q21" i="14"/>
  <c r="M20" i="11"/>
  <c r="Z20" i="11" s="1"/>
  <c r="AA20" i="11" s="1"/>
  <c r="Z18" i="11"/>
  <c r="AA18" i="11" s="1"/>
  <c r="S27" i="11"/>
  <c r="E69" i="4"/>
  <c r="E72" i="4" s="1"/>
  <c r="Z18" i="9"/>
  <c r="AA18" i="9" s="1"/>
  <c r="U19" i="3"/>
  <c r="U20" i="3"/>
  <c r="E106" i="4"/>
  <c r="AB19" i="14"/>
  <c r="H21" i="14"/>
  <c r="Z18" i="16"/>
  <c r="AA18" i="16" s="1"/>
  <c r="Z19" i="16"/>
  <c r="AA19" i="16" s="1"/>
  <c r="AA17" i="16"/>
  <c r="M20" i="16"/>
  <c r="M20" i="15"/>
  <c r="Z20" i="15" s="1"/>
  <c r="AA20" i="15" s="1"/>
  <c r="Z19" i="15"/>
  <c r="AA19" i="15" s="1"/>
  <c r="AB20" i="14"/>
  <c r="E107" i="4"/>
  <c r="G21" i="14"/>
  <c r="U21" i="14" s="1"/>
  <c r="E88" i="4"/>
  <c r="M21" i="13"/>
  <c r="L21" i="13"/>
  <c r="AB21" i="13" s="1"/>
  <c r="AB20" i="13"/>
  <c r="AB19" i="13"/>
  <c r="N20" i="9"/>
  <c r="M20" i="9"/>
  <c r="N22" i="5"/>
  <c r="Y20" i="5"/>
  <c r="Z20" i="5" s="1"/>
  <c r="Y21" i="5"/>
  <c r="Z21" i="5" s="1"/>
  <c r="AI20" i="3"/>
  <c r="AI19" i="3"/>
  <c r="G21" i="3"/>
  <c r="U21" i="3" s="1"/>
  <c r="Y22" i="5" l="1"/>
  <c r="Z22" i="5" s="1"/>
  <c r="R22" i="5"/>
  <c r="E42" i="4" s="1"/>
  <c r="E48" i="4" s="1"/>
  <c r="U21" i="13"/>
  <c r="E133" i="4"/>
  <c r="W27" i="11"/>
  <c r="W31" i="15"/>
  <c r="U29" i="3"/>
  <c r="Y29" i="3" s="1"/>
  <c r="Z20" i="16"/>
  <c r="AA20" i="16" s="1"/>
  <c r="AA30" i="15"/>
  <c r="Z30" i="15"/>
  <c r="AB21" i="14"/>
  <c r="AB30" i="14" s="1"/>
  <c r="E108" i="4"/>
  <c r="E115" i="4" s="1"/>
  <c r="AB33" i="13"/>
  <c r="Z20" i="9"/>
  <c r="AA20" i="9" s="1"/>
  <c r="AI21" i="3"/>
  <c r="E34" i="4" s="1"/>
  <c r="R30" i="5" l="1"/>
  <c r="V30" i="5" s="1"/>
  <c r="U31" i="14"/>
  <c r="Y31" i="14" s="1"/>
  <c r="U34" i="13"/>
  <c r="Y34" i="13" s="1"/>
  <c r="E90" i="4"/>
  <c r="E100" i="4" s="1"/>
  <c r="AI24" i="3"/>
  <c r="AI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13" authorId="0" shapeId="0" xr:uid="{C003F7D1-A7FF-4375-9DD8-B21306778DA4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Spezialfall bei EO - Muss ausgeschlossen werden. </t>
        </r>
      </text>
    </comment>
    <comment ref="A21" authorId="0" shapeId="0" xr:uid="{69FF843F-8046-4D65-B22F-CB4DBE309C0E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berücksichtigen. Jedoch bei Domäne UVG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7" authorId="0" shapeId="0" xr:uid="{FF30ADD4-72C0-4C59-B3AD-E0238505E8E8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A28" authorId="0" shapeId="0" xr:uid="{57BBF396-7A32-409C-864C-6934FED1FF9C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Bei EO nicht zu berücksichtigen, jedoch bei Domäne UVG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</authors>
  <commentList>
    <comment ref="G15" authorId="0" shapeId="0" xr:uid="{7281A4DB-6B0A-437D-AB1B-B0888F6CF99A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nicht UVG pflichtig
</t>
        </r>
      </text>
    </comment>
    <comment ref="G16" authorId="0" shapeId="0" xr:uid="{672C12D9-E220-4B15-B0BC-5388AED5A485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UVG pflichtig
negative Lohnart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Raemy Philippe (RAP)</author>
    <author>Roncaglioni Enrico (RE1)</author>
  </authors>
  <commentList>
    <comment ref="M21" authorId="0" shapeId="0" xr:uid="{04B39F8A-4619-4B9F-9009-B6F8DCCAECB9}">
      <text>
        <r>
          <rPr>
            <b/>
            <sz val="9"/>
            <color indexed="81"/>
            <rFont val="Segoe UI"/>
            <family val="2"/>
          </rPr>
          <t>Raemy Philippe (RAP):</t>
        </r>
        <r>
          <rPr>
            <sz val="9"/>
            <color indexed="81"/>
            <rFont val="Segoe UI"/>
            <family val="2"/>
          </rPr>
          <t xml:space="preserve">
Sollte nicht eingerechnet werden. Das entspricht einem Sonderfall, der von den ERP-Herstellern nicht berücksichtigt werden darf.
</t>
        </r>
      </text>
    </comment>
    <comment ref="S21" authorId="1" shapeId="0" xr:uid="{1FAC059C-A831-4532-8C77-9DF437650092}">
      <text>
        <r>
          <rPr>
            <b/>
            <sz val="9"/>
            <color indexed="81"/>
            <rFont val="Segoe UI"/>
            <family val="2"/>
          </rPr>
          <t>Roncaglioni Enrico (RE1):</t>
        </r>
        <r>
          <rPr>
            <sz val="9"/>
            <color indexed="81"/>
            <rFont val="Segoe UI"/>
            <family val="2"/>
          </rPr>
          <t xml:space="preserve">
Die Lohnfortzahlung fliesst nicht in die Berechnung ein. Der Jahreslohn wird anhand der wöchentlichen Arbeitsstunden berechnet.</t>
        </r>
      </text>
    </comment>
  </commentList>
</comments>
</file>

<file path=xl/sharedStrings.xml><?xml version="1.0" encoding="utf-8"?>
<sst xmlns="http://schemas.openxmlformats.org/spreadsheetml/2006/main" count="1196" uniqueCount="497">
  <si>
    <t>Version20090501</t>
  </si>
  <si>
    <t>Sprache / langue / lingua</t>
  </si>
  <si>
    <t>deutsch</t>
  </si>
  <si>
    <t>francais</t>
  </si>
  <si>
    <t>italiano</t>
  </si>
  <si>
    <t xml:space="preserve"> </t>
  </si>
  <si>
    <t>AUSGEWÄHLT</t>
  </si>
  <si>
    <t>DEUTSCH</t>
  </si>
  <si>
    <t>FRANCAIS</t>
  </si>
  <si>
    <t>ITALIANO</t>
  </si>
  <si>
    <t>Zähler</t>
  </si>
  <si>
    <t>Tabelle Inhalt</t>
  </si>
  <si>
    <t>Tableau Contenu</t>
  </si>
  <si>
    <t>Tabella Contenuto</t>
  </si>
  <si>
    <t>Beispiel</t>
  </si>
  <si>
    <t>Exemple</t>
  </si>
  <si>
    <t>Esempio</t>
  </si>
  <si>
    <t>Übersicht von Fallbeispielen</t>
  </si>
  <si>
    <t>Aperçu des études de cas</t>
  </si>
  <si>
    <t>Panoramica dei casi di studio</t>
  </si>
  <si>
    <t>Monatslohn - aktuelle Betrachtung</t>
  </si>
  <si>
    <t>Salaire mensuel - considération actuelle</t>
  </si>
  <si>
    <t>Salario mensile - considerazione attuale</t>
  </si>
  <si>
    <t>Monatslohn - aktuelle und rückwirkende Betrachtung</t>
  </si>
  <si>
    <t>Salaire mensuel - considération actuelle et rétrospective</t>
  </si>
  <si>
    <t>Stipendio mensile - considerazione attuale e retrospettiva</t>
  </si>
  <si>
    <t>Stundenlohn unregelm. - rückw. Betrachtung</t>
  </si>
  <si>
    <t>Salaire horaire irrégulier - observation rétrospective</t>
  </si>
  <si>
    <t>Salario orario irregolare - visione retrospettiva</t>
  </si>
  <si>
    <t>Stundenlohn unregelm. - rückw. Betrachtung &lt;12 Monate</t>
  </si>
  <si>
    <t>Salaire horaire irrégulier - observation rétrospective &lt;12 mois</t>
  </si>
  <si>
    <t>Stundenlohn regelm.</t>
  </si>
  <si>
    <t>Salaire horaire régulier</t>
  </si>
  <si>
    <t>Salario orario regolare</t>
  </si>
  <si>
    <t>Stundenlohn regelm. mit unregelm. Lohnzulagen</t>
  </si>
  <si>
    <t xml:space="preserve"> Salaire horaire régulier avec suppléments de salaire irréguliers</t>
  </si>
  <si>
    <t>Monatslohn - aktuelle Betrachtung mit TG und Lohnfortzahlung</t>
  </si>
  <si>
    <t>Salaire mensuel - considération actuelle avec IJ et maintien du salaire</t>
  </si>
  <si>
    <t>Stundenlohn unregelm.  mit TG / Lohnfortzahlung und weiteren Lohnarten</t>
  </si>
  <si>
    <t>Salaire horaire irrégulier avec IJ / maintien du salaire et autres types de salaire</t>
  </si>
  <si>
    <t>Stundenlohn unregelm.  mit TG  / ohne Lohnfortzahlung und weiteren Lohnarten</t>
  </si>
  <si>
    <t>Salaire horaire irrégulier avec IJ / sans maintien du salaire et autres types de salaire</t>
  </si>
  <si>
    <t>Stundenlohn  regelm.  mit TG / Lohnfortzahlung und weiteren Lohnarten</t>
  </si>
  <si>
    <t>Salaire horaire régulier avec IJ / maintien du salaire et autres types de salaire</t>
  </si>
  <si>
    <t>Stundenlohn regelm.  mit TG / ohne Lohnfortzahlung und weiteren Lohnarten</t>
  </si>
  <si>
    <t>Salaire horaire régulier avec IJ / sans maintien du salaire et autres types de salaire</t>
  </si>
  <si>
    <t>Stunden- und Lektionen unregelm. mit TG / Lohnfortzahlung und weiteren Lohnarten</t>
  </si>
  <si>
    <t>Heures et leçons irrégulières avec IJ / maintien du salaire et autres types de salaire</t>
  </si>
  <si>
    <t>Ereignisdatum</t>
  </si>
  <si>
    <t>Date de l'événement</t>
  </si>
  <si>
    <t>Data dell'evento</t>
  </si>
  <si>
    <t>Anstellung / Eintritt</t>
  </si>
  <si>
    <t>Engagement / Entrée</t>
  </si>
  <si>
    <t>Beschäftigungsgrad</t>
  </si>
  <si>
    <t>Taux d'occupation</t>
  </si>
  <si>
    <t>Grado di occupazione</t>
  </si>
  <si>
    <t>Stunden pro Woche (Betrieb)</t>
  </si>
  <si>
    <t>Heures par semaine (entreprise)</t>
  </si>
  <si>
    <t>Stunden pro Woche (versicherte Person)</t>
  </si>
  <si>
    <t>Heures par semaine (personne assurée)</t>
  </si>
  <si>
    <t>Ore settimanali (persona assicurata)</t>
  </si>
  <si>
    <t xml:space="preserve">Beschäftigung </t>
  </si>
  <si>
    <t xml:space="preserve">Emploi </t>
  </si>
  <si>
    <t xml:space="preserve">Occupazione </t>
  </si>
  <si>
    <t>Regelmässig</t>
  </si>
  <si>
    <t>Régulièrement</t>
  </si>
  <si>
    <t>Regolarmente</t>
  </si>
  <si>
    <t>Unregelmässig</t>
  </si>
  <si>
    <t>Irrégulier</t>
  </si>
  <si>
    <t>Irregolare</t>
  </si>
  <si>
    <t>Fixe Lohnbestandteile</t>
  </si>
  <si>
    <t>Éléments de salaire fixes</t>
  </si>
  <si>
    <t>Jahreslohn</t>
  </si>
  <si>
    <t>Salaire annuel</t>
  </si>
  <si>
    <t>Salario annuale</t>
  </si>
  <si>
    <t>Wert</t>
  </si>
  <si>
    <t>Valeur</t>
  </si>
  <si>
    <t>Valore</t>
  </si>
  <si>
    <t>Faktor</t>
  </si>
  <si>
    <t>Facteur</t>
  </si>
  <si>
    <t>Fattore</t>
  </si>
  <si>
    <t>Gültig ab</t>
  </si>
  <si>
    <t>Valable à partir du</t>
  </si>
  <si>
    <t>Valido da</t>
  </si>
  <si>
    <t>Statistik</t>
  </si>
  <si>
    <t>Statistiques</t>
  </si>
  <si>
    <t>Statistiche</t>
  </si>
  <si>
    <t>Lohnart</t>
  </si>
  <si>
    <t>type de salaire</t>
  </si>
  <si>
    <t>tipo di retribuzione</t>
  </si>
  <si>
    <t>Monatslohn</t>
  </si>
  <si>
    <t>Salaire mensuel</t>
  </si>
  <si>
    <t>Salario mensile</t>
  </si>
  <si>
    <t>Kinderzulagen</t>
  </si>
  <si>
    <t>Allocations familiales</t>
  </si>
  <si>
    <t>Assegni familiari</t>
  </si>
  <si>
    <t>Stundenlohn</t>
  </si>
  <si>
    <t>Salaire horaire</t>
  </si>
  <si>
    <t>Salario orario</t>
  </si>
  <si>
    <t>Lektionenlohn</t>
  </si>
  <si>
    <t>Salaire par leçon</t>
  </si>
  <si>
    <t>Ferienvergütung</t>
  </si>
  <si>
    <t>Rémunération des vacances</t>
  </si>
  <si>
    <t>Indennità di vacanza</t>
  </si>
  <si>
    <t>Feiertagsenschädigung</t>
  </si>
  <si>
    <t>Indemnité pour jours fériés</t>
  </si>
  <si>
    <t>Schichtzulagen</t>
  </si>
  <si>
    <t>Indemnités pour travail en équipes</t>
  </si>
  <si>
    <t>Indennità di turno</t>
  </si>
  <si>
    <t>Schmutzzulagen</t>
  </si>
  <si>
    <t xml:space="preserve">Indemnités pour travail salissant </t>
  </si>
  <si>
    <t>Ortszulagen</t>
  </si>
  <si>
    <t>Indemnités de résidence</t>
  </si>
  <si>
    <t>Dienstaltersgeschenk</t>
  </si>
  <si>
    <t>Cadeau d'ancienneté</t>
  </si>
  <si>
    <t>Regalo di anzianità</t>
  </si>
  <si>
    <t>Überzeit</t>
  </si>
  <si>
    <t>Heures supplémentaires</t>
  </si>
  <si>
    <t>Monat</t>
  </si>
  <si>
    <t>Mois</t>
  </si>
  <si>
    <t>Rückwirkend</t>
  </si>
  <si>
    <t>Rétroactif</t>
  </si>
  <si>
    <t>Retroattivo</t>
  </si>
  <si>
    <t>ja</t>
  </si>
  <si>
    <t>oui</t>
  </si>
  <si>
    <t>Sì</t>
  </si>
  <si>
    <t>13-ter Monatslohn</t>
  </si>
  <si>
    <t>treizième mois</t>
  </si>
  <si>
    <t>Stunden pro Monat</t>
  </si>
  <si>
    <t>Heures par mois</t>
  </si>
  <si>
    <t>Ore al mese</t>
  </si>
  <si>
    <t>Ansatz pro Stunde</t>
  </si>
  <si>
    <t>Taux par heure</t>
  </si>
  <si>
    <t>Lohn bei Unfall Stundenlohn</t>
  </si>
  <si>
    <t>Salaire en cas d'accident Salaire horaire</t>
  </si>
  <si>
    <t>Salario in caso di incidente Salario orario</t>
  </si>
  <si>
    <t>Lektionen pro Monat</t>
  </si>
  <si>
    <t>Leçons par mois</t>
  </si>
  <si>
    <t>Lezioni al mese</t>
  </si>
  <si>
    <t>Ansatz pro Lektion</t>
  </si>
  <si>
    <t>Taux par leçon</t>
  </si>
  <si>
    <t>Lohn bei Unfall Lektionenlohn</t>
  </si>
  <si>
    <t>Salaire en cas d'accident Salaire par leçon</t>
  </si>
  <si>
    <t>Unfalltaggeld</t>
  </si>
  <si>
    <t>Indemnité journalière en cas d'accident</t>
  </si>
  <si>
    <t>Korrektur Unfalltaggeld</t>
  </si>
  <si>
    <t>Correction indemnité journalière accident</t>
  </si>
  <si>
    <t>Correzione dell'indennità giornaliera per infortunio</t>
  </si>
  <si>
    <t>von</t>
  </si>
  <si>
    <t>de</t>
  </si>
  <si>
    <t>da</t>
  </si>
  <si>
    <t>bis</t>
  </si>
  <si>
    <t>jusqu'à</t>
  </si>
  <si>
    <t>Tage</t>
  </si>
  <si>
    <t>Jours</t>
  </si>
  <si>
    <t>Giorni</t>
  </si>
  <si>
    <t>Aktuell</t>
  </si>
  <si>
    <t>Actuel</t>
  </si>
  <si>
    <t>Attuale</t>
  </si>
  <si>
    <t>Stunden</t>
  </si>
  <si>
    <t>Heures</t>
  </si>
  <si>
    <t>Lektionen</t>
  </si>
  <si>
    <t>Leçons</t>
  </si>
  <si>
    <t>Lezioni</t>
  </si>
  <si>
    <t>übrige Zulagen</t>
  </si>
  <si>
    <t>Autres allocations</t>
  </si>
  <si>
    <t>Altre indennità</t>
  </si>
  <si>
    <t>Drittleistungen</t>
  </si>
  <si>
    <t>Prestations de tiers</t>
  </si>
  <si>
    <t>Anzahl Tage ab Eintritt</t>
  </si>
  <si>
    <t>Nombre de jours à partir de l'admission</t>
  </si>
  <si>
    <t>Berechnung Anteil 13. ter Monatslohn: Stundenlohn pro Jahr x 8.33%</t>
  </si>
  <si>
    <t>Calcul de la part du 13e salaire : salaire horaire par an x 8,33%.</t>
  </si>
  <si>
    <t>Berücksichtigung der letzten 12 Monate</t>
  </si>
  <si>
    <t>Prise en compte des 12 derniers mois</t>
  </si>
  <si>
    <t>Considerazione degli ultimi 12 mesi</t>
  </si>
  <si>
    <t>Berechnung: Stundenlohn x Anzahl Stunden pro Woche x 52 Wochen = Jahreslohn</t>
  </si>
  <si>
    <t>Calcul : salaire horaire x nombre d'heures par semaine x 52 semaines = salaire annuel</t>
  </si>
  <si>
    <t>Calcolo: salario orario x numero di ore settimanali x 52 settimane = salario annuale</t>
  </si>
  <si>
    <t>Berechnung: Monatslohn x 13 = Jahreslohn</t>
  </si>
  <si>
    <t>Calcul : salaire mensuel x 13 = salaire annuel</t>
  </si>
  <si>
    <t>Berechnung: Ortszulagen x 12 = Jahreslohn</t>
  </si>
  <si>
    <t>Calcul : indemnités de résidence x 12 = salaire annuel</t>
  </si>
  <si>
    <r>
      <t xml:space="preserve">Taggelder werden in Jahreslohn </t>
    </r>
    <r>
      <rPr>
        <b/>
        <sz val="11"/>
        <color theme="1"/>
        <rFont val="Calibri"/>
        <family val="2"/>
        <scheme val="minor"/>
      </rPr>
      <t>nicht</t>
    </r>
    <r>
      <rPr>
        <sz val="11"/>
        <color theme="1"/>
        <rFont val="Calibri"/>
        <family val="2"/>
        <scheme val="minor"/>
      </rPr>
      <t xml:space="preserve"> berücksichtigt und nur als Information geliefert.</t>
    </r>
  </si>
  <si>
    <t>Les indemnités journalières ne sont pas prises en compte dans le salaire annuel et ne sont fournies qu'à titre d'information.</t>
  </si>
  <si>
    <t>Spezialfall "Stundenlohn regelmässig"</t>
  </si>
  <si>
    <t xml:space="preserve">Cas particulier  "salaire horaire régulier" </t>
  </si>
  <si>
    <t>Der "Lohn bei Unfall Stundenlohn" wird nicht in Jahreslohn eingerechnet.</t>
  </si>
  <si>
    <t>Le « rémunération horaire en cas d'accident » n'est pas incluse dans le salaire annuel.</t>
  </si>
  <si>
    <t>La “retribuzione oraria in caso di infortunio” non è inclusa nel salario annuale.</t>
  </si>
  <si>
    <t>Nummer</t>
  </si>
  <si>
    <t>Numéro</t>
  </si>
  <si>
    <t>Numero</t>
  </si>
  <si>
    <t>Bezeichnung</t>
  </si>
  <si>
    <t>Désignation</t>
  </si>
  <si>
    <t>Designazione</t>
  </si>
  <si>
    <t>Finanzbuchhaltung</t>
  </si>
  <si>
    <t>Comptabilité financière</t>
  </si>
  <si>
    <t>Contabilità finanziaria</t>
  </si>
  <si>
    <t>Bruttolohn</t>
  </si>
  <si>
    <t>Salaire brut</t>
  </si>
  <si>
    <t>Salario lordo</t>
  </si>
  <si>
    <t>AHV/ALV</t>
  </si>
  <si>
    <t>AVS/AC</t>
  </si>
  <si>
    <t>UVG</t>
  </si>
  <si>
    <t>LAA</t>
  </si>
  <si>
    <t>LAINF</t>
  </si>
  <si>
    <t>UVG-Z</t>
  </si>
  <si>
    <t>LAAC</t>
  </si>
  <si>
    <t>KTG</t>
  </si>
  <si>
    <t>IJM</t>
  </si>
  <si>
    <t>QST-Periodizität</t>
  </si>
  <si>
    <t>Périodicité IS</t>
  </si>
  <si>
    <t>QST-Lohncharakter</t>
  </si>
  <si>
    <t>Caractère salarial IS</t>
  </si>
  <si>
    <t>Lohnausweis</t>
  </si>
  <si>
    <t>Certificat de salaire</t>
  </si>
  <si>
    <t>Certificato di salario</t>
  </si>
  <si>
    <t>FAK-Anspruch</t>
  </si>
  <si>
    <t>Droit à la CCF</t>
  </si>
  <si>
    <t>Statistik-Monat</t>
  </si>
  <si>
    <t>Mois de la statistique</t>
  </si>
  <si>
    <t>Statistik-Jahr</t>
  </si>
  <si>
    <t>Année statistique</t>
  </si>
  <si>
    <t>Anno statistico</t>
  </si>
  <si>
    <t>EO-Aktuell</t>
  </si>
  <si>
    <t>APG-Actualités</t>
  </si>
  <si>
    <t>EO-Faktor</t>
  </si>
  <si>
    <t>APG-Facteur</t>
  </si>
  <si>
    <t>EO-Rückwirkend</t>
  </si>
  <si>
    <t>APG rétroactive</t>
  </si>
  <si>
    <t>UVG-Aktuell</t>
  </si>
  <si>
    <t>LAA Actualités</t>
  </si>
  <si>
    <t>UVG-Faktor</t>
  </si>
  <si>
    <t xml:space="preserve">LAA Facteur </t>
  </si>
  <si>
    <t>UVG-Rückwirkend</t>
  </si>
  <si>
    <t>LAA rétroactif</t>
  </si>
  <si>
    <t>UVGZ-Aktuell</t>
  </si>
  <si>
    <t>LAAC-Aktuell</t>
  </si>
  <si>
    <t>UVGZ-Faktor</t>
  </si>
  <si>
    <t>LAAC-Facteur</t>
  </si>
  <si>
    <t>UVGZ-Rückwirkend</t>
  </si>
  <si>
    <t>LAAC rétroactif</t>
  </si>
  <si>
    <t>KTG-Aktuell</t>
  </si>
  <si>
    <t xml:space="preserve">IJM-Actualités </t>
  </si>
  <si>
    <t>KTG-Faktor</t>
  </si>
  <si>
    <t xml:space="preserve">IJM Facteur </t>
  </si>
  <si>
    <t>KTG-Rückwirkend</t>
  </si>
  <si>
    <t>IJm rétroactif</t>
  </si>
  <si>
    <t>Ortszulage</t>
  </si>
  <si>
    <t>Indemnité de résidence</t>
  </si>
  <si>
    <t>Ueberzeit</t>
  </si>
  <si>
    <t>Temps supplémentaire</t>
  </si>
  <si>
    <t>Lavoro straordinario</t>
  </si>
  <si>
    <t>Schichtzulage</t>
  </si>
  <si>
    <t>Indemnité d'équipe</t>
  </si>
  <si>
    <t>Schmutzzulage</t>
  </si>
  <si>
    <t>Indemnité pour travaux salissants</t>
  </si>
  <si>
    <t>Feiertagsentschädigung</t>
  </si>
  <si>
    <t>13. Monatslohn Stundenlohn</t>
  </si>
  <si>
    <t>13e salaire Salaire horaire</t>
  </si>
  <si>
    <t>Tredicesima mensilità Salario orario</t>
  </si>
  <si>
    <t>Gratifikation</t>
  </si>
  <si>
    <t>Gratification</t>
  </si>
  <si>
    <t>Bonuszahlung</t>
  </si>
  <si>
    <t>Paiement de bonus</t>
  </si>
  <si>
    <t>Salario in caso di infortunio Salario orario</t>
  </si>
  <si>
    <t>Lohn bei Krankheit Stundenlohn</t>
  </si>
  <si>
    <t>Salaire en cas de maladie Salaire horaire</t>
  </si>
  <si>
    <t>Lohn bei Militärdienst/Zivilschutz Stundenlohn</t>
  </si>
  <si>
    <t>Salaire en cas de service militaire/protection civile Salaire horaire</t>
  </si>
  <si>
    <t>Lohn bei Krankheit Lektionenlohn</t>
  </si>
  <si>
    <t>Salaire en cas de maladie Salaire par leçon</t>
  </si>
  <si>
    <t>Lohn bei Militärdienst/Zivilschutz Lektionenlohn</t>
  </si>
  <si>
    <t>Salaire en cas de service militaire/protection civile Salaire par leçon</t>
  </si>
  <si>
    <t>EO-Taggeld</t>
  </si>
  <si>
    <t>Indemnité journalière APG</t>
  </si>
  <si>
    <t>Unfall-Taggeld</t>
  </si>
  <si>
    <t>Kranken-Taggeld</t>
  </si>
  <si>
    <t>Indemnité journalière en cas maladie</t>
  </si>
  <si>
    <t>Korrektur Taggeld</t>
  </si>
  <si>
    <t>Correction indemnité journalière</t>
  </si>
  <si>
    <t>Kinderzulage</t>
  </si>
  <si>
    <t>Allocation pour enfant</t>
  </si>
  <si>
    <t>Assegno per i figli</t>
  </si>
  <si>
    <t>Geburtsgeschenk</t>
  </si>
  <si>
    <t>Cadeau de naissance</t>
  </si>
  <si>
    <t>Regalo di nascita</t>
  </si>
  <si>
    <t>Hochzeitsgeschenk</t>
  </si>
  <si>
    <t>Cadeau de mariage</t>
  </si>
  <si>
    <t>Regalo di nozze</t>
  </si>
  <si>
    <t>Geburtstagsgeschenk</t>
  </si>
  <si>
    <t>Cadeau d'anniversaire</t>
  </si>
  <si>
    <t>Regalo di compleanno</t>
  </si>
  <si>
    <t>Die Aufstellung beinhaltet nicht alle möglichen Lohnarten und ist für Illustration der Einstellungen im ERP-System</t>
  </si>
  <si>
    <t>La liste ne comprend pas tous les genres de salaires possibles et est destinée à illustrer les paramètres du système ERP.</t>
  </si>
  <si>
    <t>Steuerung der Lohnarten in den verschiedenen Spalten</t>
  </si>
  <si>
    <t>Contrôle des genres de salaire dans les différentes colonnes</t>
  </si>
  <si>
    <t>Controllo dei tipi di salario nelle varie colonne</t>
  </si>
  <si>
    <t>+/-: Unterscheidung, ob die Lohnart positiv oder negativ berechnet wird</t>
  </si>
  <si>
    <t>+/- : Distinguer si le genre de salaire est calculé en positif ou en négatif</t>
  </si>
  <si>
    <t>+/-: Differenziazione del tipo di salario in positivo o in negativo</t>
  </si>
  <si>
    <t>Berechnung des massgebenden Lohnes für den Datenraum Lohn</t>
  </si>
  <si>
    <t>Calcul du salaire déterminant pour l'espace de données sur les salaires</t>
  </si>
  <si>
    <t>0: Nicht pflichtig</t>
  </si>
  <si>
    <t>0 : non obligatoire</t>
  </si>
  <si>
    <t>0: Non obbligatorio</t>
  </si>
  <si>
    <t>1: Pflichtig</t>
  </si>
  <si>
    <t>1 : Obligatoire</t>
  </si>
  <si>
    <t>1: Obbligatorio</t>
  </si>
  <si>
    <t>Berechnung des versicherten Verdienstes für den Datenraum Leistungen</t>
  </si>
  <si>
    <t>Calcul du gain assuré pour la data room Prestations</t>
  </si>
  <si>
    <t>Aktuell = 0: Wird nicht als aktuelle Lohnart berechnet</t>
  </si>
  <si>
    <t>Actuel = 0 : n'est pas calculé comme genre de salaire actuel</t>
  </si>
  <si>
    <t>Attuale = 0: non viene calcolato come tipo di salario attuale</t>
  </si>
  <si>
    <t>Aktuell = 1: Wird als aktuelle Lohnart berechnet</t>
  </si>
  <si>
    <t>Actuel = 1 : est calculé comme genre de salaire actuel</t>
  </si>
  <si>
    <t>Faktor = 12: Aktuelle Lohnart wird mit Faktor 12 multipliziert</t>
  </si>
  <si>
    <t>Facteur = 12 : le genre de salaire actuel est multiplié par le facteur 12</t>
  </si>
  <si>
    <t>Faktor = 13: Aktuelle Lohnart wird mit Faktor 13 multipliziert</t>
  </si>
  <si>
    <t>Facteur = 13 : le genre de salaire actuel est multiplié par le facteur 13</t>
  </si>
  <si>
    <t>Fattore = 13: il tipo di salario attuale viene moltiplicato per il fattore 13.</t>
  </si>
  <si>
    <t>Rückwirkend = 0: Wird nicht als rückwirkende Lohnart berechnet</t>
  </si>
  <si>
    <t>Rétroactif = 0 : n'est pas calculé comme genre de salaire rétroactif</t>
  </si>
  <si>
    <t>Retroattivo = 0: non viene calcolato come tipo di salario retroattivo.</t>
  </si>
  <si>
    <r>
      <t xml:space="preserve">Rückwirkend = 1: Wird als rückwirkende Lohnart </t>
    </r>
    <r>
      <rPr>
        <b/>
        <sz val="11"/>
        <color theme="1"/>
        <rFont val="Calibri"/>
        <family val="2"/>
        <scheme val="minor"/>
      </rPr>
      <t>"Stundenlohn"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</si>
  <si>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1 : est calculé comme genre de salaire rétroactif </t>
    </r>
    <r>
      <rPr>
        <b/>
        <sz val="11"/>
        <color rgb="FF000000"/>
        <rFont val="Calibri"/>
        <family val="2"/>
      </rPr>
      <t>"salaire horaire".</t>
    </r>
  </si>
  <si>
    <r>
      <t xml:space="preserve">Rückwirkend = 2: Wird als rückwirkende Lohnart </t>
    </r>
    <r>
      <rPr>
        <b/>
        <sz val="11"/>
        <color theme="1"/>
        <rFont val="Calibri"/>
        <family val="2"/>
        <scheme val="minor"/>
      </rPr>
      <t>"Lektionenlohn"</t>
    </r>
    <r>
      <rPr>
        <sz val="11"/>
        <color theme="1"/>
        <rFont val="Calibri"/>
        <family val="2"/>
        <scheme val="minor"/>
      </rPr>
      <t xml:space="preserve"> berechnet</t>
    </r>
  </si>
  <si>
    <r>
      <t xml:space="preserve">Rétroactif = 2 : est calculé comme genre de salaire rétroactif </t>
    </r>
    <r>
      <rPr>
        <b/>
        <sz val="11"/>
        <color rgb="FF000000"/>
        <rFont val="Calibri"/>
        <family val="2"/>
      </rPr>
      <t>"salaire par leçon".</t>
    </r>
  </si>
  <si>
    <r>
      <t>Rückwirkend = 3: Wird als rückwirkende Lohnart "</t>
    </r>
    <r>
      <rPr>
        <b/>
        <sz val="11"/>
        <color theme="1"/>
        <rFont val="Calibri"/>
        <family val="2"/>
        <scheme val="minor"/>
      </rPr>
      <t>Zulagen"</t>
    </r>
    <r>
      <rPr>
        <sz val="11"/>
        <color theme="1"/>
        <rFont val="Calibri"/>
        <family val="2"/>
        <scheme val="minor"/>
      </rPr>
      <t xml:space="preserve"> berechnet</t>
    </r>
  </si>
  <si>
    <r>
      <t>Rétroactif = 3 : est calculé comme genre de salaire rétroactif "</t>
    </r>
    <r>
      <rPr>
        <b/>
        <sz val="11"/>
        <color rgb="FF000000"/>
        <rFont val="Calibri"/>
        <family val="2"/>
      </rPr>
      <t>Allocations".</t>
    </r>
  </si>
  <si>
    <r>
      <t xml:space="preserve">Rückwirkend = 4: Wird als rückwirkende Lohnart berechnet und separat als </t>
    </r>
    <r>
      <rPr>
        <b/>
        <sz val="11"/>
        <color theme="1"/>
        <rFont val="Calibri"/>
        <family val="2"/>
        <scheme val="minor"/>
      </rPr>
      <t>"Taggeld"</t>
    </r>
    <r>
      <rPr>
        <sz val="11"/>
        <color theme="1"/>
        <rFont val="Calibri"/>
        <family val="2"/>
        <scheme val="minor"/>
      </rPr>
      <t xml:space="preserve"> ausgewiesen</t>
    </r>
  </si>
  <si>
    <r>
      <t xml:space="preserve">Rétroactif = 4 : calculé comme genre de salaire rétroactif et indiqué séparément comme </t>
    </r>
    <r>
      <rPr>
        <b/>
        <sz val="11"/>
        <color rgb="FF000000"/>
        <rFont val="Calibri"/>
        <family val="2"/>
      </rPr>
      <t>"indemnité journalière".</t>
    </r>
  </si>
  <si>
    <t>+/-</t>
  </si>
  <si>
    <t>BVG Voraussichtlich</t>
  </si>
  <si>
    <t>BVG Faktor</t>
  </si>
  <si>
    <t>BVG Rückwirkend</t>
  </si>
  <si>
    <t>UVG Voraussichtlich</t>
  </si>
  <si>
    <t>UVG Faktor</t>
  </si>
  <si>
    <t>UVG Rückwirkend</t>
  </si>
  <si>
    <t>UVGZ Voraussichtlich</t>
  </si>
  <si>
    <t>UVGZ Faktor</t>
  </si>
  <si>
    <t>UVGZ Rückwirkend</t>
  </si>
  <si>
    <t>KTG Voraussichtlich</t>
  </si>
  <si>
    <t>KTG Faktor</t>
  </si>
  <si>
    <t>KTG Rückwirkend</t>
  </si>
  <si>
    <t>+</t>
  </si>
  <si>
    <t>P</t>
  </si>
  <si>
    <t>M</t>
  </si>
  <si>
    <t>I</t>
  </si>
  <si>
    <t>J</t>
  </si>
  <si>
    <t>Y</t>
  </si>
  <si>
    <t>O</t>
  </si>
  <si>
    <t>A</t>
  </si>
  <si>
    <t>Q</t>
  </si>
  <si>
    <t>-</t>
  </si>
  <si>
    <t>K</t>
  </si>
  <si>
    <t>Statistic</t>
  </si>
  <si>
    <t>BasicWages</t>
  </si>
  <si>
    <t>Grundlohn</t>
  </si>
  <si>
    <t>FamilyIncomeSupplement</t>
  </si>
  <si>
    <t>Kinder- und Familienzulagen</t>
  </si>
  <si>
    <t>B</t>
  </si>
  <si>
    <t>Lohnbase</t>
  </si>
  <si>
    <t>AnnualSalary</t>
  </si>
  <si>
    <t>VacationAndPublicHolidayComp</t>
  </si>
  <si>
    <t>Ferien- und Feiertagsentschädigung</t>
  </si>
  <si>
    <t>C</t>
  </si>
  <si>
    <t>Present</t>
  </si>
  <si>
    <t>OtherSupplements</t>
  </si>
  <si>
    <t>Andere Lohnzulagen</t>
  </si>
  <si>
    <t>D</t>
  </si>
  <si>
    <t>Gratuity</t>
  </si>
  <si>
    <t>13-ter Monatslohn / 13-ter Monatslohn</t>
  </si>
  <si>
    <t>E</t>
  </si>
  <si>
    <t>AnnualSalaryTotal</t>
  </si>
  <si>
    <t>Past</t>
  </si>
  <si>
    <t>%</t>
  </si>
  <si>
    <t>Statisic</t>
  </si>
  <si>
    <t>12.2021</t>
  </si>
  <si>
    <t>01.2022</t>
  </si>
  <si>
    <t>02.2022</t>
  </si>
  <si>
    <t>03.2022</t>
  </si>
  <si>
    <t>04.2022</t>
  </si>
  <si>
    <t>05.2022</t>
  </si>
  <si>
    <t>06.2022</t>
  </si>
  <si>
    <t>07.2022</t>
  </si>
  <si>
    <t>08.2022</t>
  </si>
  <si>
    <t>09.2022</t>
  </si>
  <si>
    <t>10.2022</t>
  </si>
  <si>
    <t>11.2022</t>
  </si>
  <si>
    <t>12.2022</t>
  </si>
  <si>
    <t>01.2023</t>
  </si>
  <si>
    <t>02.2023</t>
  </si>
  <si>
    <t>Statistik - Beschreibung</t>
  </si>
  <si>
    <t>Familien- und Kinderzulagen</t>
  </si>
  <si>
    <t>Gratifikationen / Anteil 13-ter Monatslohn</t>
  </si>
  <si>
    <t>Total</t>
  </si>
  <si>
    <t>Variabel</t>
  </si>
  <si>
    <t>x</t>
  </si>
  <si>
    <t>für 76 Tage</t>
  </si>
  <si>
    <t>für 365 Tage</t>
  </si>
  <si>
    <t>Berechnung regelmässig</t>
  </si>
  <si>
    <t>Familien und Kinderzulagen</t>
  </si>
  <si>
    <t>….</t>
  </si>
  <si>
    <t>nein</t>
  </si>
  <si>
    <t>AVS/AD</t>
  </si>
  <si>
    <t>LAINFC</t>
  </si>
  <si>
    <t>IGM</t>
  </si>
  <si>
    <t>Periodicità IF</t>
  </si>
  <si>
    <t>Carattere salariale IF</t>
  </si>
  <si>
    <t>Diritto alla CAF</t>
  </si>
  <si>
    <t>Mese della statistica</t>
  </si>
  <si>
    <t>IPG Attuale</t>
  </si>
  <si>
    <t>IPG Fattore</t>
  </si>
  <si>
    <t>IPG Retroattiva</t>
  </si>
  <si>
    <t>LAINF Attuale</t>
  </si>
  <si>
    <t>LAINF Fattore</t>
  </si>
  <si>
    <t>LAINF Retroattiva</t>
  </si>
  <si>
    <t>LAINFC Attuale</t>
  </si>
  <si>
    <t>LAINFC Fattore</t>
  </si>
  <si>
    <t>LAINFC Retroattiva</t>
  </si>
  <si>
    <t>IGM Attuale</t>
  </si>
  <si>
    <t>IGM Fattore</t>
  </si>
  <si>
    <t>IGM Retroattiva</t>
  </si>
  <si>
    <t>Salario lezioni</t>
  </si>
  <si>
    <t>Indennità di residenza</t>
  </si>
  <si>
    <t>Indennità per lavori insudicianti</t>
  </si>
  <si>
    <t>Indennità per giorni festivi</t>
  </si>
  <si>
    <t>Gratifica</t>
  </si>
  <si>
    <t>Pagamento bonus</t>
  </si>
  <si>
    <t>Salario in caso di malattia Salario orario</t>
  </si>
  <si>
    <t>Salario in caso di servizio militare/protezione civile Salario orario</t>
  </si>
  <si>
    <t>Indennità giornaliera IPG</t>
  </si>
  <si>
    <t>Indennità giornaliera in caso di infortunio</t>
  </si>
  <si>
    <t>Indennità giornaliera in caso di malattia</t>
  </si>
  <si>
    <t>Correzione indennità giornaliere</t>
  </si>
  <si>
    <t>L'elenco non comprende tutti i tipi di salario possibili e ha lo scopo di illustrare i parametri del sistema ERP.</t>
  </si>
  <si>
    <t>Calcolo del salario determinante per il campo dati sui salari</t>
  </si>
  <si>
    <t>Calcolo del guadagno assicurato per il campo dati Prestazioni</t>
  </si>
  <si>
    <t>Attuale = 1: viene calcolato come tipo di salario attuale</t>
  </si>
  <si>
    <t>Fattore = 12: il tipo di salario attuale viene moltiplicato per il fattore 12</t>
  </si>
  <si>
    <r>
      <t xml:space="preserve">Retroattivo = 1: viene calcolato come salario retroattivo </t>
    </r>
    <r>
      <rPr>
        <b/>
        <sz val="11"/>
        <color rgb="FF000000"/>
        <rFont val="Calibri"/>
        <family val="2"/>
      </rPr>
      <t>"Salario orario".</t>
    </r>
  </si>
  <si>
    <r>
      <t>Retroattivo = 2: viene calcolato come salario retroattivo "</t>
    </r>
    <r>
      <rPr>
        <b/>
        <sz val="11"/>
        <color rgb="FF000000"/>
        <rFont val="Calibri"/>
        <family val="2"/>
      </rPr>
      <t>Salario lezioni".</t>
    </r>
  </si>
  <si>
    <r>
      <t>Retroattivo = 3: viene calcolato come tipo di salario retroattivo "</t>
    </r>
    <r>
      <rPr>
        <b/>
        <sz val="11"/>
        <color rgb="FF000000"/>
        <rFont val="Calibri"/>
        <family val="2"/>
      </rPr>
      <t>Indennità"</t>
    </r>
    <r>
      <rPr>
        <sz val="11"/>
        <color rgb="FF000000"/>
        <rFont val="Calibri"/>
        <family val="2"/>
      </rPr>
      <t>.</t>
    </r>
  </si>
  <si>
    <r>
      <t xml:space="preserve">Retroattivo = 4: viene calcolato come salario retroattivo e indicato separatamente come </t>
    </r>
    <r>
      <rPr>
        <b/>
        <sz val="11"/>
        <color rgb="FF000000"/>
        <rFont val="Calibri"/>
        <family val="2"/>
      </rPr>
      <t>"Indennità giornaliera".</t>
    </r>
  </si>
  <si>
    <t>Salario in caso di infortunio Salario lezioni</t>
  </si>
  <si>
    <t>Salario in caso di malattia Salario lezioni</t>
  </si>
  <si>
    <t>Salario in caso di servizio militare/protezione civile Salario lezioni</t>
  </si>
  <si>
    <t>Salario orario irregolare - visopme retrospettiva &lt;12 mesi</t>
  </si>
  <si>
    <t>Salario orario regolare con integrazione supplementi salariali irregolari</t>
  </si>
  <si>
    <t>Salario orario irregolare con IG / retribuzione continuata dello stipendio e altri tipi di salari</t>
  </si>
  <si>
    <t>Salario mensile - considerazione attuale con IG e retribuzione continuata dello stipendio</t>
  </si>
  <si>
    <t>Salario orario irregolare con IG / senza retribuzione continuata dello stipendio e altri tipi di salari</t>
  </si>
  <si>
    <t>Salario orario regolare con IG / retribuzione continuata dello stipendio e altri tipi  di salari</t>
  </si>
  <si>
    <t>Salario orario regolare con IG / senza retribuzione continuata dello stipendio e altri tipi di salari</t>
  </si>
  <si>
    <t>Salario orario e lezioni irregolari con IG / retribuzione continuata dello stipendio e altri tip di salari</t>
  </si>
  <si>
    <t>Assunzione / Entrata</t>
  </si>
  <si>
    <t>Ore settimanali (impresa)</t>
  </si>
  <si>
    <t>Componenti salariali fisse</t>
  </si>
  <si>
    <t>Mese</t>
  </si>
  <si>
    <t>Tredicesima mensilità</t>
  </si>
  <si>
    <t>Tariffa oraria</t>
  </si>
  <si>
    <t>Tariffa per lezioni</t>
  </si>
  <si>
    <t>fino a</t>
  </si>
  <si>
    <t>Ore</t>
  </si>
  <si>
    <t>Prestazioni di terzi</t>
  </si>
  <si>
    <t>Numero di giorni dall'entrata</t>
  </si>
  <si>
    <t>Calcolo della quota parte della tredicesima mensilità: Retribuzione oraria annua x 8,33%.</t>
  </si>
  <si>
    <t>Calcolo: salario mensile x 13 = salario annuale</t>
  </si>
  <si>
    <t>Calcolo: indennità di residenza x 12 = salario annuale</t>
  </si>
  <si>
    <t>Le indennità giornaliere non sono incluse nel salario annuale e sono indicate solo a titolo informativo.</t>
  </si>
  <si>
    <t>Caso speciale “salario orario regolare”</t>
  </si>
  <si>
    <t>Lohnbasen</t>
  </si>
  <si>
    <t>bases salariales</t>
  </si>
  <si>
    <t>Basi salariali</t>
  </si>
  <si>
    <t>Lohnbasen für Statistik</t>
  </si>
  <si>
    <t>Basi salariali per le statistiche</t>
  </si>
  <si>
    <t xml:space="preserve">Ferien- und Feiertagsentschädigungen </t>
  </si>
  <si>
    <t>Grati und 13. Monatslohn</t>
  </si>
  <si>
    <t>Salaire de base</t>
  </si>
  <si>
    <t>Allocations pour enfant et familiales</t>
  </si>
  <si>
    <t xml:space="preserve">Indemnités de vacances et pour jours fériés </t>
  </si>
  <si>
    <r>
      <t>Gratification et 13</t>
    </r>
    <r>
      <rPr>
        <vertAlign val="superscript"/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 salaire</t>
    </r>
  </si>
  <si>
    <t>Salario di base</t>
  </si>
  <si>
    <t>Assegni figli e familiari</t>
  </si>
  <si>
    <t xml:space="preserve">Indennità vacanze e giorni festivi </t>
  </si>
  <si>
    <t>Altri supplementi di salario</t>
  </si>
  <si>
    <t>Gratifiche e tredicesima</t>
  </si>
  <si>
    <t>Bases salariales utilisées à des fins statistiques</t>
  </si>
  <si>
    <t>Ortzulage</t>
  </si>
  <si>
    <t>Dienstbeginn</t>
  </si>
  <si>
    <t>Début de service</t>
  </si>
  <si>
    <t>Inizio del servizio</t>
  </si>
  <si>
    <t>Umrechnung auf Jahreslohn x 360 Tage</t>
  </si>
  <si>
    <t>Conversion en salaire annuel x 360 jours</t>
  </si>
  <si>
    <t>Conversione in salario annuale x 360 giorni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</si>
</sst>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3" tint="0.59999389629810485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4" tint="0.79998168889431442"/>
      <name val="Arial"/>
      <family val="2"/>
    </font>
    <font>
      <sz val="11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</font>
    <font>
      <sz val="8"/>
      <color rgb="FFFF0000"/>
      <name val="Calibri"/>
      <family val="2"/>
      <scheme val="minor"/>
    </font>
    <font>
      <sz val="10"/>
      <color rgb="FF000000"/>
      <name val="Segoe UI"/>
      <family val="2"/>
    </font>
    <font>
      <b/>
      <sz val="18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gradientFill degree="180">
        <stop position="0">
          <color theme="3" tint="0.80001220740379042"/>
        </stop>
        <stop position="1">
          <color theme="3" tint="-0.25098422193060094"/>
        </stop>
      </gradientFill>
    </fill>
    <fill>
      <gradientFill degree="180">
        <stop position="0">
          <color theme="0"/>
        </stop>
        <stop position="1">
          <color theme="3" tint="0.80001220740379042"/>
        </stop>
      </gradientFill>
    </fill>
    <fill>
      <gradientFill>
        <stop position="0">
          <color theme="0"/>
        </stop>
        <stop position="1">
          <color theme="3" tint="-0.25098422193060094"/>
        </stop>
      </gradientFill>
    </fill>
    <fill>
      <gradientFill degree="180">
        <stop position="0">
          <color theme="8" tint="0.80001220740379042"/>
        </stop>
        <stop position="1">
          <color theme="3" tint="0.80001220740379042"/>
        </stop>
      </gradientFill>
    </fill>
    <fill>
      <gradientFill degree="90">
        <stop position="0">
          <color theme="3" tint="0.80001220740379042"/>
        </stop>
        <stop position="0.5">
          <color theme="3" tint="-0.49803155613879818"/>
        </stop>
        <stop position="1">
          <color theme="3" tint="0.80001220740379042"/>
        </stop>
      </gradientFill>
    </fill>
    <fill>
      <patternFill patternType="solid">
        <fgColor theme="0" tint="-0.499984740745262"/>
        <bgColor indexed="64"/>
      </patternFill>
    </fill>
    <fill>
      <gradientFill degree="180">
        <stop position="0">
          <color theme="0" tint="-0.1490218817712943"/>
        </stop>
        <stop position="1">
          <color theme="3" tint="-0.49803155613879818"/>
        </stop>
      </gradientFill>
    </fill>
    <fill>
      <patternFill patternType="solid">
        <fgColor theme="0" tint="-0.14996795556505021"/>
        <bgColor indexed="64"/>
      </patternFill>
    </fill>
    <fill>
      <gradientFill>
        <stop position="0">
          <color theme="0" tint="-0.1490218817712943"/>
        </stop>
        <stop position="1">
          <color theme="3" tint="-0.49803155613879818"/>
        </stop>
      </gradientFill>
    </fill>
    <fill>
      <gradientFill degree="180">
        <stop position="0">
          <color theme="3" tint="0.80001220740379042"/>
        </stop>
        <stop position="1">
          <color theme="3" tint="-0.49803155613879818"/>
        </stop>
      </gradientFill>
    </fill>
    <fill>
      <gradientFill degree="90">
        <stop position="0">
          <color theme="0"/>
        </stop>
        <stop position="0.5">
          <color theme="3" tint="-0.25098422193060094"/>
        </stop>
        <stop position="1">
          <color theme="0"/>
        </stop>
      </gradientFill>
    </fill>
    <fill>
      <gradientFill degree="90">
        <stop position="0">
          <color theme="5" tint="0.40000610370189521"/>
        </stop>
        <stop position="0.5">
          <color theme="5" tint="-0.25098422193060094"/>
        </stop>
        <stop position="1">
          <color theme="5" tint="0.40000610370189521"/>
        </stop>
      </gradientFill>
    </fill>
    <fill>
      <patternFill patternType="solid">
        <fgColor rgb="FFECF7F8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1F9FF"/>
        <bgColor indexed="64"/>
      </patternFill>
    </fill>
    <fill>
      <patternFill patternType="solid">
        <fgColor rgb="FFFFFACA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3" tint="-0.499984740745262"/>
      </bottom>
      <diagonal/>
    </border>
    <border>
      <left/>
      <right/>
      <top/>
      <bottom style="hair">
        <color theme="3" tint="-0.499984740745262"/>
      </bottom>
      <diagonal/>
    </border>
    <border>
      <left/>
      <right/>
      <top/>
      <bottom style="hair">
        <color rgb="FFFF0000"/>
      </bottom>
      <diagonal/>
    </border>
    <border>
      <left/>
      <right/>
      <top style="thin">
        <color theme="3" tint="-0.2499465926084170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6" fillId="0" borderId="0"/>
  </cellStyleXfs>
  <cellXfs count="688">
    <xf numFmtId="0" fontId="0" fillId="0" borderId="0" xfId="0"/>
    <xf numFmtId="0" fontId="6" fillId="4" borderId="1" xfId="0" applyFont="1" applyFill="1" applyBorder="1"/>
    <xf numFmtId="0" fontId="7" fillId="4" borderId="2" xfId="0" applyFont="1" applyFill="1" applyBorder="1"/>
    <xf numFmtId="0" fontId="4" fillId="4" borderId="2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7" fillId="4" borderId="5" xfId="0" applyFont="1" applyFill="1" applyBorder="1"/>
    <xf numFmtId="0" fontId="7" fillId="4" borderId="0" xfId="0" applyFont="1" applyFill="1"/>
    <xf numFmtId="0" fontId="0" fillId="5" borderId="0" xfId="0" applyFill="1"/>
    <xf numFmtId="0" fontId="4" fillId="4" borderId="0" xfId="0" applyFont="1" applyFill="1"/>
    <xf numFmtId="14" fontId="4" fillId="4" borderId="0" xfId="0" applyNumberFormat="1" applyFont="1" applyFill="1"/>
    <xf numFmtId="0" fontId="8" fillId="4" borderId="0" xfId="0" applyFont="1" applyFill="1"/>
    <xf numFmtId="0" fontId="9" fillId="4" borderId="0" xfId="0" applyFont="1" applyFill="1"/>
    <xf numFmtId="14" fontId="0" fillId="6" borderId="8" xfId="0" applyNumberFormat="1" applyFill="1" applyBorder="1"/>
    <xf numFmtId="9" fontId="0" fillId="6" borderId="8" xfId="0" applyNumberFormat="1" applyFill="1" applyBorder="1" applyAlignment="1">
      <alignment horizontal="center"/>
    </xf>
    <xf numFmtId="0" fontId="0" fillId="4" borderId="0" xfId="0" applyFill="1"/>
    <xf numFmtId="0" fontId="5" fillId="6" borderId="8" xfId="0" applyFont="1" applyFill="1" applyBorder="1" applyAlignment="1">
      <alignment horizontal="right"/>
    </xf>
    <xf numFmtId="0" fontId="5" fillId="6" borderId="8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43" fontId="0" fillId="6" borderId="8" xfId="1" applyFont="1" applyFill="1" applyBorder="1" applyAlignment="1"/>
    <xf numFmtId="0" fontId="5" fillId="4" borderId="10" xfId="0" applyFont="1" applyFill="1" applyBorder="1"/>
    <xf numFmtId="0" fontId="0" fillId="4" borderId="11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49" fontId="3" fillId="3" borderId="8" xfId="3" applyNumberFormat="1" applyBorder="1" applyAlignment="1">
      <alignment horizontal="center" vertical="top"/>
    </xf>
    <xf numFmtId="43" fontId="0" fillId="0" borderId="8" xfId="0" applyNumberFormat="1" applyBorder="1"/>
    <xf numFmtId="0" fontId="0" fillId="5" borderId="0" xfId="0" applyFill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0" borderId="6" xfId="0" applyBorder="1" applyAlignment="1">
      <alignment horizontal="left"/>
    </xf>
    <xf numFmtId="49" fontId="3" fillId="3" borderId="6" xfId="3" applyNumberFormat="1" applyBorder="1" applyAlignment="1">
      <alignment horizontal="center" vertical="top"/>
    </xf>
    <xf numFmtId="43" fontId="0" fillId="0" borderId="6" xfId="0" applyNumberFormat="1" applyBorder="1"/>
    <xf numFmtId="0" fontId="10" fillId="6" borderId="7" xfId="2" applyFont="1" applyFill="1" applyBorder="1" applyAlignment="1">
      <alignment horizontal="center" vertical="top"/>
    </xf>
    <xf numFmtId="43" fontId="10" fillId="6" borderId="7" xfId="2" applyNumberFormat="1" applyFont="1" applyFill="1" applyBorder="1"/>
    <xf numFmtId="0" fontId="14" fillId="0" borderId="0" xfId="0" applyFont="1"/>
    <xf numFmtId="43" fontId="14" fillId="0" borderId="0" xfId="0" applyNumberFormat="1" applyFont="1"/>
    <xf numFmtId="0" fontId="4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8" fillId="3" borderId="7" xfId="3" applyFont="1" applyBorder="1" applyAlignment="1">
      <alignment horizontal="center" wrapText="1"/>
    </xf>
    <xf numFmtId="0" fontId="5" fillId="8" borderId="8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14" fontId="0" fillId="0" borderId="0" xfId="0" applyNumberFormat="1"/>
    <xf numFmtId="10" fontId="0" fillId="6" borderId="8" xfId="1" applyNumberFormat="1" applyFont="1" applyFill="1" applyBorder="1" applyAlignment="1"/>
    <xf numFmtId="0" fontId="0" fillId="0" borderId="8" xfId="0" applyBorder="1"/>
    <xf numFmtId="0" fontId="0" fillId="6" borderId="0" xfId="0" applyFill="1" applyAlignment="1">
      <alignment horizontal="left"/>
    </xf>
    <xf numFmtId="10" fontId="0" fillId="6" borderId="8" xfId="1" applyNumberFormat="1" applyFont="1" applyFill="1" applyBorder="1"/>
    <xf numFmtId="0" fontId="0" fillId="0" borderId="6" xfId="0" applyBorder="1"/>
    <xf numFmtId="0" fontId="0" fillId="0" borderId="14" xfId="0" applyBorder="1"/>
    <xf numFmtId="0" fontId="0" fillId="0" borderId="9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19" fillId="4" borderId="2" xfId="0" applyFont="1" applyFill="1" applyBorder="1"/>
    <xf numFmtId="0" fontId="13" fillId="6" borderId="6" xfId="0" applyFont="1" applyFill="1" applyBorder="1"/>
    <xf numFmtId="0" fontId="13" fillId="6" borderId="9" xfId="0" applyFont="1" applyFill="1" applyBorder="1"/>
    <xf numFmtId="0" fontId="15" fillId="6" borderId="9" xfId="0" applyFont="1" applyFill="1" applyBorder="1" applyAlignment="1">
      <alignment horizontal="center"/>
    </xf>
    <xf numFmtId="0" fontId="13" fillId="6" borderId="20" xfId="0" applyFont="1" applyFill="1" applyBorder="1"/>
    <xf numFmtId="0" fontId="13" fillId="6" borderId="21" xfId="0" applyFont="1" applyFill="1" applyBorder="1"/>
    <xf numFmtId="0" fontId="16" fillId="6" borderId="7" xfId="0" applyFont="1" applyFill="1" applyBorder="1" applyAlignment="1">
      <alignment horizontal="center"/>
    </xf>
    <xf numFmtId="43" fontId="12" fillId="6" borderId="8" xfId="0" applyNumberFormat="1" applyFont="1" applyFill="1" applyBorder="1"/>
    <xf numFmtId="43" fontId="12" fillId="6" borderId="6" xfId="0" applyNumberFormat="1" applyFont="1" applyFill="1" applyBorder="1"/>
    <xf numFmtId="0" fontId="11" fillId="6" borderId="6" xfId="0" applyFont="1" applyFill="1" applyBorder="1" applyAlignment="1">
      <alignment horizontal="left"/>
    </xf>
    <xf numFmtId="0" fontId="11" fillId="6" borderId="7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10" borderId="8" xfId="0" applyFont="1" applyFill="1" applyBorder="1"/>
    <xf numFmtId="43" fontId="0" fillId="0" borderId="8" xfId="1" applyFont="1" applyBorder="1"/>
    <xf numFmtId="43" fontId="0" fillId="0" borderId="0" xfId="1" applyFont="1"/>
    <xf numFmtId="0" fontId="5" fillId="10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5" xfId="0" applyBorder="1"/>
    <xf numFmtId="0" fontId="0" fillId="0" borderId="32" xfId="0" applyBorder="1"/>
    <xf numFmtId="0" fontId="5" fillId="10" borderId="14" xfId="0" applyFont="1" applyFill="1" applyBorder="1"/>
    <xf numFmtId="43" fontId="0" fillId="0" borderId="0" xfId="1" applyFont="1" applyBorder="1"/>
    <xf numFmtId="0" fontId="5" fillId="10" borderId="10" xfId="0" applyFont="1" applyFill="1" applyBorder="1"/>
    <xf numFmtId="0" fontId="0" fillId="10" borderId="11" xfId="0" applyFill="1" applyBorder="1" applyAlignment="1">
      <alignment horizontal="center"/>
    </xf>
    <xf numFmtId="43" fontId="5" fillId="10" borderId="11" xfId="1" applyFont="1" applyFill="1" applyBorder="1"/>
    <xf numFmtId="0" fontId="0" fillId="0" borderId="11" xfId="0" applyBorder="1"/>
    <xf numFmtId="0" fontId="23" fillId="0" borderId="0" xfId="0" applyFont="1"/>
    <xf numFmtId="49" fontId="3" fillId="3" borderId="20" xfId="3" applyNumberFormat="1" applyBorder="1" applyAlignment="1">
      <alignment horizontal="center" vertical="top"/>
    </xf>
    <xf numFmtId="49" fontId="3" fillId="3" borderId="15" xfId="3" applyNumberFormat="1" applyBorder="1" applyAlignment="1">
      <alignment horizontal="center" vertical="top"/>
    </xf>
    <xf numFmtId="43" fontId="10" fillId="6" borderId="12" xfId="2" applyNumberFormat="1" applyFont="1" applyFill="1" applyBorder="1"/>
    <xf numFmtId="0" fontId="13" fillId="12" borderId="9" xfId="0" applyFont="1" applyFill="1" applyBorder="1"/>
    <xf numFmtId="0" fontId="15" fillId="12" borderId="9" xfId="0" applyFont="1" applyFill="1" applyBorder="1" applyAlignment="1">
      <alignment horizontal="center"/>
    </xf>
    <xf numFmtId="43" fontId="12" fillId="12" borderId="8" xfId="0" applyNumberFormat="1" applyFont="1" applyFill="1" applyBorder="1"/>
    <xf numFmtId="0" fontId="0" fillId="12" borderId="6" xfId="0" applyFill="1" applyBorder="1"/>
    <xf numFmtId="43" fontId="20" fillId="6" borderId="8" xfId="1" applyFont="1" applyFill="1" applyBorder="1" applyAlignment="1"/>
    <xf numFmtId="0" fontId="0" fillId="8" borderId="14" xfId="0" applyFill="1" applyBorder="1"/>
    <xf numFmtId="0" fontId="0" fillId="8" borderId="8" xfId="0" applyFill="1" applyBorder="1"/>
    <xf numFmtId="0" fontId="0" fillId="8" borderId="15" xfId="0" applyFill="1" applyBorder="1"/>
    <xf numFmtId="43" fontId="0" fillId="8" borderId="14" xfId="0" applyNumberFormat="1" applyFill="1" applyBorder="1"/>
    <xf numFmtId="43" fontId="0" fillId="8" borderId="8" xfId="0" applyNumberFormat="1" applyFill="1" applyBorder="1"/>
    <xf numFmtId="43" fontId="0" fillId="8" borderId="15" xfId="0" applyNumberFormat="1" applyFill="1" applyBorder="1"/>
    <xf numFmtId="14" fontId="0" fillId="0" borderId="8" xfId="0" applyNumberFormat="1" applyBorder="1" applyAlignment="1">
      <alignment horizontal="center"/>
    </xf>
    <xf numFmtId="0" fontId="0" fillId="8" borderId="8" xfId="0" applyFill="1" applyBorder="1" applyAlignment="1">
      <alignment horizontal="center"/>
    </xf>
    <xf numFmtId="43" fontId="0" fillId="6" borderId="14" xfId="0" applyNumberFormat="1" applyFill="1" applyBorder="1"/>
    <xf numFmtId="43" fontId="0" fillId="6" borderId="8" xfId="0" applyNumberFormat="1" applyFill="1" applyBorder="1"/>
    <xf numFmtId="43" fontId="0" fillId="6" borderId="15" xfId="0" applyNumberFormat="1" applyFill="1" applyBorder="1"/>
    <xf numFmtId="0" fontId="24" fillId="6" borderId="6" xfId="0" applyFont="1" applyFill="1" applyBorder="1" applyAlignment="1">
      <alignment horizontal="center"/>
    </xf>
    <xf numFmtId="0" fontId="24" fillId="6" borderId="8" xfId="0" applyFont="1" applyFill="1" applyBorder="1"/>
    <xf numFmtId="43" fontId="21" fillId="6" borderId="8" xfId="0" applyNumberFormat="1" applyFont="1" applyFill="1" applyBorder="1"/>
    <xf numFmtId="43" fontId="14" fillId="6" borderId="8" xfId="0" applyNumberFormat="1" applyFont="1" applyFill="1" applyBorder="1" applyAlignment="1">
      <alignment horizontal="right" vertical="center"/>
    </xf>
    <xf numFmtId="0" fontId="0" fillId="6" borderId="8" xfId="0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center"/>
    </xf>
    <xf numFmtId="0" fontId="25" fillId="4" borderId="0" xfId="0" applyFont="1" applyFill="1"/>
    <xf numFmtId="0" fontId="0" fillId="0" borderId="15" xfId="0" applyBorder="1"/>
    <xf numFmtId="0" fontId="5" fillId="6" borderId="16" xfId="0" applyFont="1" applyFill="1" applyBorder="1"/>
    <xf numFmtId="0" fontId="27" fillId="4" borderId="2" xfId="0" applyFont="1" applyFill="1" applyBorder="1"/>
    <xf numFmtId="0" fontId="5" fillId="6" borderId="0" xfId="0" applyFont="1" applyFill="1"/>
    <xf numFmtId="43" fontId="5" fillId="6" borderId="8" xfId="0" applyNumberFormat="1" applyFont="1" applyFill="1" applyBorder="1"/>
    <xf numFmtId="0" fontId="5" fillId="6" borderId="8" xfId="0" applyFont="1" applyFill="1" applyBorder="1"/>
    <xf numFmtId="43" fontId="5" fillId="6" borderId="8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0" fontId="26" fillId="0" borderId="8" xfId="0" applyFont="1" applyBorder="1"/>
    <xf numFmtId="43" fontId="26" fillId="0" borderId="8" xfId="0" applyNumberFormat="1" applyFont="1" applyBorder="1"/>
    <xf numFmtId="43" fontId="26" fillId="0" borderId="8" xfId="0" applyNumberFormat="1" applyFont="1" applyBorder="1" applyAlignment="1">
      <alignment horizontal="center"/>
    </xf>
    <xf numFmtId="0" fontId="26" fillId="0" borderId="0" xfId="0" applyFont="1"/>
    <xf numFmtId="0" fontId="26" fillId="0" borderId="37" xfId="0" applyFont="1" applyBorder="1"/>
    <xf numFmtId="0" fontId="24" fillId="6" borderId="38" xfId="0" applyFont="1" applyFill="1" applyBorder="1" applyAlignment="1">
      <alignment horizontal="center"/>
    </xf>
    <xf numFmtId="0" fontId="24" fillId="6" borderId="8" xfId="0" applyFont="1" applyFill="1" applyBorder="1" applyAlignment="1">
      <alignment horizontal="center" vertical="center"/>
    </xf>
    <xf numFmtId="43" fontId="24" fillId="6" borderId="23" xfId="0" applyNumberFormat="1" applyFont="1" applyFill="1" applyBorder="1"/>
    <xf numFmtId="14" fontId="0" fillId="6" borderId="8" xfId="0" applyNumberFormat="1" applyFill="1" applyBorder="1" applyAlignment="1">
      <alignment horizontal="center"/>
    </xf>
    <xf numFmtId="14" fontId="5" fillId="6" borderId="3" xfId="0" applyNumberFormat="1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43" fontId="24" fillId="6" borderId="8" xfId="0" applyNumberFormat="1" applyFont="1" applyFill="1" applyBorder="1"/>
    <xf numFmtId="0" fontId="24" fillId="6" borderId="0" xfId="0" applyFont="1" applyFill="1" applyAlignment="1">
      <alignment horizontal="center"/>
    </xf>
    <xf numFmtId="43" fontId="24" fillId="6" borderId="30" xfId="0" applyNumberFormat="1" applyFont="1" applyFill="1" applyBorder="1"/>
    <xf numFmtId="43" fontId="12" fillId="0" borderId="14" xfId="0" applyNumberFormat="1" applyFont="1" applyBorder="1"/>
    <xf numFmtId="43" fontId="12" fillId="0" borderId="7" xfId="0" applyNumberFormat="1" applyFont="1" applyBorder="1"/>
    <xf numFmtId="43" fontId="12" fillId="0" borderId="8" xfId="0" applyNumberFormat="1" applyFont="1" applyBorder="1"/>
    <xf numFmtId="43" fontId="12" fillId="0" borderId="4" xfId="0" applyNumberFormat="1" applyFont="1" applyBorder="1"/>
    <xf numFmtId="43" fontId="12" fillId="0" borderId="22" xfId="0" applyNumberFormat="1" applyFont="1" applyBorder="1"/>
    <xf numFmtId="0" fontId="5" fillId="7" borderId="8" xfId="0" applyFont="1" applyFill="1" applyBorder="1" applyAlignment="1">
      <alignment horizontal="center"/>
    </xf>
    <xf numFmtId="0" fontId="20" fillId="6" borderId="8" xfId="0" applyFont="1" applyFill="1" applyBorder="1" applyAlignment="1">
      <alignment horizontal="center"/>
    </xf>
    <xf numFmtId="14" fontId="20" fillId="6" borderId="8" xfId="0" applyNumberFormat="1" applyFont="1" applyFill="1" applyBorder="1"/>
    <xf numFmtId="0" fontId="28" fillId="13" borderId="8" xfId="0" applyFont="1" applyFill="1" applyBorder="1"/>
    <xf numFmtId="0" fontId="29" fillId="0" borderId="8" xfId="0" applyFont="1" applyBorder="1"/>
    <xf numFmtId="0" fontId="28" fillId="0" borderId="8" xfId="0" applyFont="1" applyBorder="1" applyAlignment="1">
      <alignment horizontal="center"/>
    </xf>
    <xf numFmtId="43" fontId="0" fillId="0" borderId="0" xfId="0" applyNumberFormat="1"/>
    <xf numFmtId="43" fontId="24" fillId="6" borderId="8" xfId="0" applyNumberFormat="1" applyFont="1" applyFill="1" applyBorder="1" applyAlignment="1">
      <alignment vertical="center"/>
    </xf>
    <xf numFmtId="43" fontId="0" fillId="0" borderId="8" xfId="0" applyNumberFormat="1" applyBorder="1" applyAlignment="1">
      <alignment horizontal="center"/>
    </xf>
    <xf numFmtId="0" fontId="0" fillId="0" borderId="37" xfId="0" applyBorder="1"/>
    <xf numFmtId="43" fontId="24" fillId="6" borderId="0" xfId="0" applyNumberFormat="1" applyFont="1" applyFill="1"/>
    <xf numFmtId="43" fontId="24" fillId="6" borderId="4" xfId="0" applyNumberFormat="1" applyFont="1" applyFill="1" applyBorder="1"/>
    <xf numFmtId="43" fontId="20" fillId="6" borderId="8" xfId="0" applyNumberFormat="1" applyFont="1" applyFill="1" applyBorder="1"/>
    <xf numFmtId="0" fontId="20" fillId="6" borderId="8" xfId="0" applyFont="1" applyFill="1" applyBorder="1"/>
    <xf numFmtId="43" fontId="20" fillId="6" borderId="8" xfId="0" applyNumberFormat="1" applyFont="1" applyFill="1" applyBorder="1" applyAlignment="1">
      <alignment vertical="center"/>
    </xf>
    <xf numFmtId="0" fontId="4" fillId="0" borderId="0" xfId="0" applyFont="1"/>
    <xf numFmtId="49" fontId="3" fillId="0" borderId="0" xfId="3" applyNumberFormat="1" applyFill="1" applyBorder="1" applyAlignment="1">
      <alignment horizontal="center" vertical="top"/>
    </xf>
    <xf numFmtId="43" fontId="0" fillId="15" borderId="0" xfId="0" applyNumberFormat="1" applyFill="1"/>
    <xf numFmtId="0" fontId="16" fillId="0" borderId="7" xfId="0" applyFont="1" applyBorder="1" applyAlignment="1">
      <alignment horizontal="center"/>
    </xf>
    <xf numFmtId="0" fontId="0" fillId="0" borderId="35" xfId="0" applyBorder="1"/>
    <xf numFmtId="0" fontId="5" fillId="0" borderId="0" xfId="0" applyFont="1" applyAlignment="1">
      <alignment horizontal="center" textRotation="90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left"/>
    </xf>
    <xf numFmtId="0" fontId="0" fillId="0" borderId="0" xfId="0" applyAlignment="1">
      <alignment horizontal="left"/>
    </xf>
    <xf numFmtId="0" fontId="0" fillId="8" borderId="0" xfId="0" applyFill="1" applyAlignment="1">
      <alignment horizontal="center"/>
    </xf>
    <xf numFmtId="0" fontId="0" fillId="0" borderId="0" xfId="0" quotePrefix="1" applyAlignment="1">
      <alignment horizontal="left"/>
    </xf>
    <xf numFmtId="0" fontId="5" fillId="16" borderId="0" xfId="0" quotePrefix="1" applyFont="1" applyFill="1" applyAlignment="1">
      <alignment horizontal="left"/>
    </xf>
    <xf numFmtId="0" fontId="5" fillId="8" borderId="0" xfId="0" quotePrefix="1" applyFont="1" applyFill="1" applyAlignment="1">
      <alignment horizontal="left"/>
    </xf>
    <xf numFmtId="0" fontId="5" fillId="12" borderId="29" xfId="0" applyFont="1" applyFill="1" applyBorder="1" applyAlignment="1">
      <alignment horizontal="center" textRotation="90"/>
    </xf>
    <xf numFmtId="0" fontId="5" fillId="12" borderId="12" xfId="0" applyFont="1" applyFill="1" applyBorder="1" applyAlignment="1">
      <alignment horizontal="left" textRotation="90"/>
    </xf>
    <xf numFmtId="0" fontId="5" fillId="12" borderId="12" xfId="0" applyFont="1" applyFill="1" applyBorder="1" applyAlignment="1">
      <alignment horizontal="center" textRotation="90"/>
    </xf>
    <xf numFmtId="0" fontId="5" fillId="12" borderId="12" xfId="0" quotePrefix="1" applyFont="1" applyFill="1" applyBorder="1" applyAlignment="1">
      <alignment horizontal="center" textRotation="90"/>
    </xf>
    <xf numFmtId="0" fontId="5" fillId="16" borderId="12" xfId="0" applyFont="1" applyFill="1" applyBorder="1" applyAlignment="1">
      <alignment horizontal="center" textRotation="90"/>
    </xf>
    <xf numFmtId="0" fontId="5" fillId="4" borderId="12" xfId="0" applyFont="1" applyFill="1" applyBorder="1" applyAlignment="1">
      <alignment horizontal="center" textRotation="90"/>
    </xf>
    <xf numFmtId="0" fontId="5" fillId="8" borderId="12" xfId="0" applyFont="1" applyFill="1" applyBorder="1" applyAlignment="1">
      <alignment horizontal="center" textRotation="90"/>
    </xf>
    <xf numFmtId="0" fontId="0" fillId="12" borderId="28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0" fontId="0" fillId="12" borderId="39" xfId="0" applyFill="1" applyBorder="1" applyAlignment="1">
      <alignment horizontal="left"/>
    </xf>
    <xf numFmtId="0" fontId="0" fillId="12" borderId="39" xfId="0" applyFill="1" applyBorder="1" applyAlignment="1">
      <alignment horizontal="center"/>
    </xf>
    <xf numFmtId="0" fontId="0" fillId="16" borderId="39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49" fontId="3" fillId="0" borderId="0" xfId="3" applyNumberFormat="1" applyFill="1" applyAlignment="1">
      <alignment horizontal="center" vertical="top"/>
    </xf>
    <xf numFmtId="43" fontId="12" fillId="0" borderId="6" xfId="0" applyNumberFormat="1" applyFont="1" applyBorder="1"/>
    <xf numFmtId="0" fontId="4" fillId="6" borderId="7" xfId="0" applyFont="1" applyFill="1" applyBorder="1" applyAlignment="1">
      <alignment horizontal="center"/>
    </xf>
    <xf numFmtId="43" fontId="0" fillId="0" borderId="7" xfId="0" applyNumberFormat="1" applyBorder="1"/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43" fontId="0" fillId="0" borderId="8" xfId="1" applyFont="1" applyFill="1" applyBorder="1"/>
    <xf numFmtId="0" fontId="30" fillId="0" borderId="8" xfId="0" applyFont="1" applyBorder="1"/>
    <xf numFmtId="43" fontId="30" fillId="0" borderId="8" xfId="1" applyFont="1" applyFill="1" applyBorder="1"/>
    <xf numFmtId="0" fontId="30" fillId="0" borderId="8" xfId="0" applyFont="1" applyBorder="1" applyAlignment="1">
      <alignment horizontal="center"/>
    </xf>
    <xf numFmtId="43" fontId="0" fillId="17" borderId="8" xfId="0" applyNumberFormat="1" applyFill="1" applyBorder="1"/>
    <xf numFmtId="43" fontId="0" fillId="17" borderId="0" xfId="0" applyNumberFormat="1" applyFill="1"/>
    <xf numFmtId="0" fontId="0" fillId="17" borderId="6" xfId="0" applyFill="1" applyBorder="1" applyAlignment="1">
      <alignment horizontal="left"/>
    </xf>
    <xf numFmtId="0" fontId="0" fillId="17" borderId="9" xfId="0" applyFill="1" applyBorder="1" applyAlignment="1">
      <alignment horizontal="left"/>
    </xf>
    <xf numFmtId="0" fontId="0" fillId="17" borderId="8" xfId="0" applyFill="1" applyBorder="1"/>
    <xf numFmtId="0" fontId="0" fillId="17" borderId="8" xfId="0" applyFill="1" applyBorder="1" applyAlignment="1">
      <alignment horizontal="center"/>
    </xf>
    <xf numFmtId="43" fontId="0" fillId="17" borderId="8" xfId="1" applyFont="1" applyFill="1" applyBorder="1"/>
    <xf numFmtId="0" fontId="5" fillId="10" borderId="7" xfId="0" applyFont="1" applyFill="1" applyBorder="1"/>
    <xf numFmtId="0" fontId="5" fillId="10" borderId="11" xfId="0" applyFont="1" applyFill="1" applyBorder="1"/>
    <xf numFmtId="0" fontId="0" fillId="0" borderId="7" xfId="0" applyBorder="1"/>
    <xf numFmtId="43" fontId="0" fillId="12" borderId="8" xfId="0" applyNumberFormat="1" applyFill="1" applyBorder="1"/>
    <xf numFmtId="43" fontId="0" fillId="12" borderId="6" xfId="0" applyNumberFormat="1" applyFill="1" applyBorder="1"/>
    <xf numFmtId="43" fontId="31" fillId="0" borderId="8" xfId="1" applyFont="1" applyBorder="1"/>
    <xf numFmtId="0" fontId="4" fillId="0" borderId="9" xfId="0" applyFont="1" applyBorder="1" applyAlignment="1">
      <alignment horizontal="center"/>
    </xf>
    <xf numFmtId="43" fontId="0" fillId="0" borderId="9" xfId="0" applyNumberFormat="1" applyBorder="1"/>
    <xf numFmtId="0" fontId="0" fillId="14" borderId="0" xfId="0" applyFill="1"/>
    <xf numFmtId="0" fontId="4" fillId="6" borderId="9" xfId="0" applyFont="1" applyFill="1" applyBorder="1" applyAlignment="1">
      <alignment horizontal="left"/>
    </xf>
    <xf numFmtId="43" fontId="4" fillId="6" borderId="8" xfId="0" applyNumberFormat="1" applyFont="1" applyFill="1" applyBorder="1"/>
    <xf numFmtId="0" fontId="0" fillId="0" borderId="7" xfId="0" applyBorder="1" applyAlignment="1">
      <alignment horizontal="left"/>
    </xf>
    <xf numFmtId="0" fontId="21" fillId="6" borderId="8" xfId="0" applyFont="1" applyFill="1" applyBorder="1"/>
    <xf numFmtId="0" fontId="0" fillId="0" borderId="4" xfId="0" applyBorder="1" applyAlignment="1">
      <alignment horizontal="left" vertical="center"/>
    </xf>
    <xf numFmtId="0" fontId="24" fillId="6" borderId="28" xfId="0" applyFont="1" applyFill="1" applyBorder="1" applyAlignment="1">
      <alignment horizontal="center" vertical="center"/>
    </xf>
    <xf numFmtId="43" fontId="24" fillId="6" borderId="8" xfId="0" applyNumberFormat="1" applyFont="1" applyFill="1" applyBorder="1" applyAlignment="1">
      <alignment horizontal="right" vertical="center"/>
    </xf>
    <xf numFmtId="43" fontId="0" fillId="8" borderId="14" xfId="1" applyFont="1" applyFill="1" applyBorder="1"/>
    <xf numFmtId="43" fontId="0" fillId="8" borderId="8" xfId="1" applyFont="1" applyFill="1" applyBorder="1"/>
    <xf numFmtId="43" fontId="0" fillId="8" borderId="15" xfId="1" applyFont="1" applyFill="1" applyBorder="1"/>
    <xf numFmtId="43" fontId="0" fillId="0" borderId="44" xfId="0" applyNumberFormat="1" applyBorder="1"/>
    <xf numFmtId="43" fontId="0" fillId="0" borderId="3" xfId="0" applyNumberFormat="1" applyBorder="1"/>
    <xf numFmtId="43" fontId="0" fillId="0" borderId="42" xfId="0" applyNumberFormat="1" applyBorder="1"/>
    <xf numFmtId="43" fontId="0" fillId="8" borderId="0" xfId="0" applyNumberFormat="1" applyFill="1"/>
    <xf numFmtId="43" fontId="0" fillId="0" borderId="11" xfId="0" applyNumberFormat="1" applyBorder="1"/>
    <xf numFmtId="43" fontId="0" fillId="8" borderId="11" xfId="0" applyNumberFormat="1" applyFill="1" applyBorder="1"/>
    <xf numFmtId="43" fontId="0" fillId="0" borderId="2" xfId="0" applyNumberFormat="1" applyBorder="1"/>
    <xf numFmtId="0" fontId="0" fillId="9" borderId="1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4" fillId="9" borderId="2" xfId="0" applyFont="1" applyFill="1" applyBorder="1" applyAlignment="1">
      <alignment horizontal="center"/>
    </xf>
    <xf numFmtId="0" fontId="0" fillId="9" borderId="5" xfId="0" applyFill="1" applyBorder="1" applyAlignment="1">
      <alignment horizontal="left"/>
    </xf>
    <xf numFmtId="0" fontId="0" fillId="9" borderId="0" xfId="0" applyFill="1" applyAlignment="1">
      <alignment horizontal="left"/>
    </xf>
    <xf numFmtId="0" fontId="4" fillId="9" borderId="0" xfId="0" applyFont="1" applyFill="1" applyAlignment="1">
      <alignment horizontal="center"/>
    </xf>
    <xf numFmtId="43" fontId="0" fillId="9" borderId="0" xfId="0" applyNumberFormat="1" applyFill="1"/>
    <xf numFmtId="43" fontId="0" fillId="12" borderId="11" xfId="0" applyNumberFormat="1" applyFill="1" applyBorder="1"/>
    <xf numFmtId="0" fontId="0" fillId="9" borderId="8" xfId="0" applyFill="1" applyBorder="1"/>
    <xf numFmtId="14" fontId="0" fillId="9" borderId="8" xfId="0" applyNumberFormat="1" applyFill="1" applyBorder="1"/>
    <xf numFmtId="43" fontId="20" fillId="8" borderId="8" xfId="1" applyFont="1" applyFill="1" applyBorder="1" applyAlignment="1"/>
    <xf numFmtId="14" fontId="0" fillId="8" borderId="8" xfId="0" applyNumberFormat="1" applyFill="1" applyBorder="1"/>
    <xf numFmtId="14" fontId="0" fillId="0" borderId="8" xfId="0" applyNumberFormat="1" applyBorder="1"/>
    <xf numFmtId="0" fontId="0" fillId="19" borderId="6" xfId="0" applyFill="1" applyBorder="1" applyAlignment="1">
      <alignment horizontal="left"/>
    </xf>
    <xf numFmtId="43" fontId="20" fillId="19" borderId="8" xfId="1" applyFont="1" applyFill="1" applyBorder="1" applyAlignment="1"/>
    <xf numFmtId="0" fontId="0" fillId="19" borderId="8" xfId="0" applyFill="1" applyBorder="1" applyAlignment="1">
      <alignment horizontal="center"/>
    </xf>
    <xf numFmtId="0" fontId="0" fillId="20" borderId="8" xfId="0" applyFill="1" applyBorder="1" applyAlignment="1">
      <alignment horizontal="center"/>
    </xf>
    <xf numFmtId="43" fontId="0" fillId="9" borderId="8" xfId="1" applyFont="1" applyFill="1" applyBorder="1"/>
    <xf numFmtId="164" fontId="0" fillId="9" borderId="2" xfId="0" applyNumberFormat="1" applyFill="1" applyBorder="1"/>
    <xf numFmtId="0" fontId="0" fillId="17" borderId="46" xfId="0" applyFill="1" applyBorder="1" applyAlignment="1">
      <alignment horizontal="left"/>
    </xf>
    <xf numFmtId="0" fontId="0" fillId="17" borderId="47" xfId="0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43" fontId="0" fillId="6" borderId="3" xfId="0" applyNumberFormat="1" applyFill="1" applyBorder="1"/>
    <xf numFmtId="43" fontId="0" fillId="17" borderId="3" xfId="0" applyNumberFormat="1" applyFill="1" applyBorder="1"/>
    <xf numFmtId="0" fontId="0" fillId="17" borderId="43" xfId="0" applyFill="1" applyBorder="1" applyAlignment="1">
      <alignment horizontal="left"/>
    </xf>
    <xf numFmtId="0" fontId="0" fillId="17" borderId="48" xfId="0" applyFill="1" applyBorder="1" applyAlignment="1">
      <alignment horizontal="left"/>
    </xf>
    <xf numFmtId="0" fontId="4" fillId="0" borderId="44" xfId="0" applyFont="1" applyBorder="1" applyAlignment="1">
      <alignment horizontal="center"/>
    </xf>
    <xf numFmtId="43" fontId="0" fillId="6" borderId="44" xfId="0" applyNumberFormat="1" applyFill="1" applyBorder="1"/>
    <xf numFmtId="43" fontId="0" fillId="17" borderId="44" xfId="0" applyNumberFormat="1" applyFill="1" applyBorder="1"/>
    <xf numFmtId="0" fontId="11" fillId="6" borderId="40" xfId="0" applyFont="1" applyFill="1" applyBorder="1" applyAlignment="1">
      <alignment horizontal="left"/>
    </xf>
    <xf numFmtId="0" fontId="11" fillId="6" borderId="41" xfId="0" applyFont="1" applyFill="1" applyBorder="1" applyAlignment="1">
      <alignment horizontal="left"/>
    </xf>
    <xf numFmtId="0" fontId="16" fillId="6" borderId="41" xfId="0" applyFont="1" applyFill="1" applyBorder="1" applyAlignment="1">
      <alignment horizontal="center"/>
    </xf>
    <xf numFmtId="43" fontId="12" fillId="6" borderId="4" xfId="0" applyNumberFormat="1" applyFont="1" applyFill="1" applyBorder="1"/>
    <xf numFmtId="43" fontId="12" fillId="6" borderId="40" xfId="0" applyNumberFormat="1" applyFont="1" applyFill="1" applyBorder="1"/>
    <xf numFmtId="43" fontId="12" fillId="0" borderId="41" xfId="0" applyNumberFormat="1" applyFont="1" applyBorder="1"/>
    <xf numFmtId="0" fontId="0" fillId="6" borderId="5" xfId="0" applyFill="1" applyBorder="1" applyAlignment="1">
      <alignment horizontal="left"/>
    </xf>
    <xf numFmtId="0" fontId="4" fillId="6" borderId="0" xfId="0" applyFont="1" applyFill="1" applyAlignment="1">
      <alignment horizontal="center"/>
    </xf>
    <xf numFmtId="43" fontId="0" fillId="6" borderId="0" xfId="0" applyNumberFormat="1" applyFill="1"/>
    <xf numFmtId="0" fontId="0" fillId="19" borderId="24" xfId="0" applyFill="1" applyBorder="1" applyAlignment="1">
      <alignment horizontal="left"/>
    </xf>
    <xf numFmtId="0" fontId="0" fillId="19" borderId="25" xfId="0" applyFill="1" applyBorder="1" applyAlignment="1">
      <alignment horizontal="left"/>
    </xf>
    <xf numFmtId="0" fontId="4" fillId="19" borderId="50" xfId="0" applyFont="1" applyFill="1" applyBorder="1" applyAlignment="1">
      <alignment horizontal="center"/>
    </xf>
    <xf numFmtId="0" fontId="13" fillId="6" borderId="2" xfId="0" applyFont="1" applyFill="1" applyBorder="1"/>
    <xf numFmtId="0" fontId="0" fillId="0" borderId="52" xfId="0" applyBorder="1" applyAlignment="1">
      <alignment horizontal="center"/>
    </xf>
    <xf numFmtId="43" fontId="0" fillId="0" borderId="34" xfId="0" applyNumberFormat="1" applyBorder="1"/>
    <xf numFmtId="0" fontId="0" fillId="0" borderId="34" xfId="0" applyBorder="1"/>
    <xf numFmtId="0" fontId="0" fillId="0" borderId="27" xfId="0" applyBorder="1"/>
    <xf numFmtId="43" fontId="0" fillId="0" borderId="5" xfId="0" applyNumberFormat="1" applyBorder="1"/>
    <xf numFmtId="43" fontId="0" fillId="0" borderId="32" xfId="0" applyNumberFormat="1" applyBorder="1"/>
    <xf numFmtId="43" fontId="0" fillId="0" borderId="10" xfId="0" applyNumberFormat="1" applyBorder="1"/>
    <xf numFmtId="43" fontId="0" fillId="0" borderId="23" xfId="0" applyNumberFormat="1" applyBorder="1"/>
    <xf numFmtId="43" fontId="12" fillId="6" borderId="0" xfId="0" applyNumberFormat="1" applyFont="1" applyFill="1"/>
    <xf numFmtId="43" fontId="4" fillId="20" borderId="2" xfId="0" applyNumberFormat="1" applyFont="1" applyFill="1" applyBorder="1" applyAlignment="1">
      <alignment horizontal="center"/>
    </xf>
    <xf numFmtId="43" fontId="12" fillId="6" borderId="2" xfId="0" applyNumberFormat="1" applyFont="1" applyFill="1" applyBorder="1"/>
    <xf numFmtId="43" fontId="0" fillId="20" borderId="2" xfId="0" applyNumberFormat="1" applyFill="1" applyBorder="1"/>
    <xf numFmtId="43" fontId="4" fillId="20" borderId="11" xfId="0" applyNumberFormat="1" applyFont="1" applyFill="1" applyBorder="1" applyAlignment="1">
      <alignment horizontal="center"/>
    </xf>
    <xf numFmtId="43" fontId="12" fillId="6" borderId="11" xfId="0" applyNumberFormat="1" applyFont="1" applyFill="1" applyBorder="1"/>
    <xf numFmtId="43" fontId="0" fillId="20" borderId="11" xfId="0" applyNumberFormat="1" applyFill="1" applyBorder="1"/>
    <xf numFmtId="43" fontId="0" fillId="8" borderId="5" xfId="0" applyNumberFormat="1" applyFill="1" applyBorder="1"/>
    <xf numFmtId="43" fontId="0" fillId="6" borderId="0" xfId="0" applyNumberFormat="1" applyFill="1" applyAlignment="1">
      <alignment horizontal="left"/>
    </xf>
    <xf numFmtId="43" fontId="4" fillId="6" borderId="0" xfId="0" applyNumberFormat="1" applyFont="1" applyFill="1" applyAlignment="1">
      <alignment horizontal="center"/>
    </xf>
    <xf numFmtId="43" fontId="0" fillId="19" borderId="34" xfId="0" applyNumberFormat="1" applyFill="1" applyBorder="1"/>
    <xf numFmtId="43" fontId="0" fillId="19" borderId="0" xfId="0" applyNumberFormat="1" applyFill="1"/>
    <xf numFmtId="43" fontId="0" fillId="10" borderId="0" xfId="0" applyNumberFormat="1" applyFill="1"/>
    <xf numFmtId="43" fontId="5" fillId="15" borderId="0" xfId="0" applyNumberFormat="1" applyFont="1" applyFill="1"/>
    <xf numFmtId="0" fontId="34" fillId="0" borderId="8" xfId="0" applyFont="1" applyBorder="1" applyAlignment="1">
      <alignment horizontal="center"/>
    </xf>
    <xf numFmtId="0" fontId="0" fillId="0" borderId="10" xfId="0" applyBorder="1"/>
    <xf numFmtId="0" fontId="0" fillId="0" borderId="23" xfId="0" applyBorder="1"/>
    <xf numFmtId="43" fontId="0" fillId="18" borderId="0" xfId="0" applyNumberFormat="1" applyFill="1"/>
    <xf numFmtId="0" fontId="0" fillId="0" borderId="46" xfId="0" applyBorder="1" applyAlignment="1">
      <alignment horizontal="center"/>
    </xf>
    <xf numFmtId="0" fontId="9" fillId="4" borderId="31" xfId="0" applyFont="1" applyFill="1" applyBorder="1"/>
    <xf numFmtId="0" fontId="9" fillId="4" borderId="32" xfId="0" applyFont="1" applyFill="1" applyBorder="1"/>
    <xf numFmtId="0" fontId="0" fillId="5" borderId="5" xfId="0" applyFill="1" applyBorder="1"/>
    <xf numFmtId="0" fontId="35" fillId="0" borderId="35" xfId="0" applyFont="1" applyBorder="1" applyAlignment="1">
      <alignment horizontal="center" vertical="center"/>
    </xf>
    <xf numFmtId="43" fontId="5" fillId="8" borderId="0" xfId="0" applyNumberFormat="1" applyFont="1" applyFill="1"/>
    <xf numFmtId="43" fontId="5" fillId="9" borderId="0" xfId="0" applyNumberFormat="1" applyFont="1" applyFill="1"/>
    <xf numFmtId="43" fontId="0" fillId="0" borderId="27" xfId="0" applyNumberFormat="1" applyBorder="1"/>
    <xf numFmtId="0" fontId="0" fillId="19" borderId="9" xfId="0" applyFill="1" applyBorder="1" applyAlignment="1">
      <alignment horizontal="left"/>
    </xf>
    <xf numFmtId="43" fontId="0" fillId="19" borderId="27" xfId="0" applyNumberFormat="1" applyFill="1" applyBorder="1"/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43" fontId="0" fillId="18" borderId="8" xfId="0" applyNumberFormat="1" applyFill="1" applyBorder="1"/>
    <xf numFmtId="43" fontId="0" fillId="0" borderId="33" xfId="0" applyNumberFormat="1" applyBorder="1"/>
    <xf numFmtId="43" fontId="26" fillId="0" borderId="5" xfId="0" applyNumberFormat="1" applyFont="1" applyBorder="1"/>
    <xf numFmtId="0" fontId="26" fillId="0" borderId="10" xfId="0" applyFont="1" applyBorder="1"/>
    <xf numFmtId="0" fontId="30" fillId="6" borderId="8" xfId="0" applyFont="1" applyFill="1" applyBorder="1"/>
    <xf numFmtId="43" fontId="30" fillId="6" borderId="8" xfId="1" applyFont="1" applyFill="1" applyBorder="1"/>
    <xf numFmtId="43" fontId="30" fillId="6" borderId="8" xfId="0" applyNumberFormat="1" applyFont="1" applyFill="1" applyBorder="1"/>
    <xf numFmtId="43" fontId="30" fillId="0" borderId="8" xfId="0" applyNumberFormat="1" applyFont="1" applyBorder="1"/>
    <xf numFmtId="43" fontId="30" fillId="0" borderId="6" xfId="0" applyNumberFormat="1" applyFont="1" applyBorder="1"/>
    <xf numFmtId="43" fontId="30" fillId="0" borderId="9" xfId="0" applyNumberFormat="1" applyFont="1" applyBorder="1"/>
    <xf numFmtId="43" fontId="30" fillId="0" borderId="15" xfId="0" applyNumberFormat="1" applyFont="1" applyBorder="1"/>
    <xf numFmtId="43" fontId="1" fillId="19" borderId="8" xfId="1" applyFont="1" applyFill="1" applyBorder="1" applyAlignment="1"/>
    <xf numFmtId="43" fontId="1" fillId="19" borderId="8" xfId="1" applyFont="1" applyFill="1" applyBorder="1"/>
    <xf numFmtId="43" fontId="0" fillId="17" borderId="32" xfId="0" applyNumberFormat="1" applyFill="1" applyBorder="1"/>
    <xf numFmtId="0" fontId="11" fillId="6" borderId="9" xfId="0" applyFont="1" applyFill="1" applyBorder="1" applyAlignment="1">
      <alignment horizontal="left"/>
    </xf>
    <xf numFmtId="43" fontId="12" fillId="18" borderId="14" xfId="0" applyNumberFormat="1" applyFont="1" applyFill="1" applyBorder="1"/>
    <xf numFmtId="43" fontId="4" fillId="18" borderId="7" xfId="0" applyNumberFormat="1" applyFont="1" applyFill="1" applyBorder="1" applyAlignment="1">
      <alignment horizontal="center"/>
    </xf>
    <xf numFmtId="43" fontId="12" fillId="12" borderId="4" xfId="0" applyNumberFormat="1" applyFont="1" applyFill="1" applyBorder="1"/>
    <xf numFmtId="43" fontId="0" fillId="18" borderId="15" xfId="0" applyNumberFormat="1" applyFill="1" applyBorder="1"/>
    <xf numFmtId="43" fontId="30" fillId="6" borderId="45" xfId="0" applyNumberFormat="1" applyFont="1" applyFill="1" applyBorder="1"/>
    <xf numFmtId="43" fontId="30" fillId="6" borderId="44" xfId="0" applyNumberFormat="1" applyFont="1" applyFill="1" applyBorder="1"/>
    <xf numFmtId="43" fontId="30" fillId="6" borderId="16" xfId="0" applyNumberFormat="1" applyFont="1" applyFill="1" applyBorder="1"/>
    <xf numFmtId="43" fontId="0" fillId="19" borderId="10" xfId="0" applyNumberFormat="1" applyFill="1" applyBorder="1"/>
    <xf numFmtId="0" fontId="4" fillId="18" borderId="7" xfId="0" applyFont="1" applyFill="1" applyBorder="1" applyAlignment="1">
      <alignment horizontal="center"/>
    </xf>
    <xf numFmtId="43" fontId="30" fillId="0" borderId="5" xfId="0" applyNumberFormat="1" applyFont="1" applyBorder="1"/>
    <xf numFmtId="43" fontId="30" fillId="0" borderId="5" xfId="1" applyFont="1" applyBorder="1"/>
    <xf numFmtId="10" fontId="0" fillId="19" borderId="8" xfId="1" applyNumberFormat="1" applyFont="1" applyFill="1" applyBorder="1"/>
    <xf numFmtId="0" fontId="4" fillId="18" borderId="8" xfId="0" applyFont="1" applyFill="1" applyBorder="1" applyAlignment="1">
      <alignment horizontal="center"/>
    </xf>
    <xf numFmtId="43" fontId="10" fillId="18" borderId="7" xfId="2" applyNumberFormat="1" applyFont="1" applyFill="1" applyBorder="1"/>
    <xf numFmtId="43" fontId="5" fillId="10" borderId="0" xfId="0" applyNumberFormat="1" applyFont="1" applyFill="1"/>
    <xf numFmtId="43" fontId="12" fillId="12" borderId="0" xfId="0" applyNumberFormat="1" applyFont="1" applyFill="1"/>
    <xf numFmtId="43" fontId="30" fillId="0" borderId="50" xfId="0" applyNumberFormat="1" applyFont="1" applyBorder="1"/>
    <xf numFmtId="43" fontId="30" fillId="0" borderId="51" xfId="0" applyNumberFormat="1" applyFont="1" applyBorder="1"/>
    <xf numFmtId="0" fontId="13" fillId="0" borderId="9" xfId="0" applyFont="1" applyBorder="1"/>
    <xf numFmtId="0" fontId="15" fillId="0" borderId="9" xfId="0" applyFont="1" applyBorder="1" applyAlignment="1">
      <alignment horizontal="center"/>
    </xf>
    <xf numFmtId="0" fontId="13" fillId="18" borderId="1" xfId="0" applyFont="1" applyFill="1" applyBorder="1"/>
    <xf numFmtId="0" fontId="13" fillId="18" borderId="2" xfId="0" applyFont="1" applyFill="1" applyBorder="1"/>
    <xf numFmtId="0" fontId="15" fillId="18" borderId="2" xfId="0" applyFont="1" applyFill="1" applyBorder="1" applyAlignment="1">
      <alignment horizontal="center"/>
    </xf>
    <xf numFmtId="0" fontId="13" fillId="18" borderId="6" xfId="0" applyFont="1" applyFill="1" applyBorder="1"/>
    <xf numFmtId="0" fontId="13" fillId="18" borderId="9" xfId="0" applyFont="1" applyFill="1" applyBorder="1"/>
    <xf numFmtId="0" fontId="15" fillId="18" borderId="9" xfId="0" applyFont="1" applyFill="1" applyBorder="1" applyAlignment="1">
      <alignment horizontal="center"/>
    </xf>
    <xf numFmtId="43" fontId="0" fillId="17" borderId="23" xfId="0" applyNumberFormat="1" applyFill="1" applyBorder="1"/>
    <xf numFmtId="43" fontId="10" fillId="0" borderId="7" xfId="2" applyNumberFormat="1" applyFont="1" applyFill="1" applyBorder="1"/>
    <xf numFmtId="43" fontId="0" fillId="19" borderId="8" xfId="1" applyFont="1" applyFill="1" applyBorder="1"/>
    <xf numFmtId="0" fontId="0" fillId="18" borderId="8" xfId="0" applyFill="1" applyBorder="1" applyAlignment="1">
      <alignment horizontal="left"/>
    </xf>
    <xf numFmtId="0" fontId="0" fillId="18" borderId="8" xfId="0" applyFill="1" applyBorder="1" applyAlignment="1">
      <alignment horizontal="center"/>
    </xf>
    <xf numFmtId="0" fontId="5" fillId="18" borderId="6" xfId="0" applyFont="1" applyFill="1" applyBorder="1"/>
    <xf numFmtId="0" fontId="0" fillId="18" borderId="6" xfId="0" applyFill="1" applyBorder="1"/>
    <xf numFmtId="0" fontId="0" fillId="18" borderId="8" xfId="0" applyFill="1" applyBorder="1"/>
    <xf numFmtId="43" fontId="12" fillId="18" borderId="15" xfId="0" applyNumberFormat="1" applyFont="1" applyFill="1" applyBorder="1"/>
    <xf numFmtId="0" fontId="4" fillId="17" borderId="8" xfId="0" applyFont="1" applyFill="1" applyBorder="1" applyAlignment="1">
      <alignment horizontal="center"/>
    </xf>
    <xf numFmtId="0" fontId="4" fillId="19" borderId="8" xfId="0" applyFont="1" applyFill="1" applyBorder="1" applyAlignment="1">
      <alignment horizontal="center"/>
    </xf>
    <xf numFmtId="0" fontId="0" fillId="9" borderId="53" xfId="0" applyFill="1" applyBorder="1" applyAlignment="1">
      <alignment horizontal="left"/>
    </xf>
    <xf numFmtId="0" fontId="0" fillId="9" borderId="54" xfId="0" applyFill="1" applyBorder="1" applyAlignment="1">
      <alignment horizontal="left"/>
    </xf>
    <xf numFmtId="0" fontId="4" fillId="9" borderId="54" xfId="0" applyFont="1" applyFill="1" applyBorder="1" applyAlignment="1">
      <alignment horizontal="center"/>
    </xf>
    <xf numFmtId="43" fontId="0" fillId="0" borderId="54" xfId="0" applyNumberFormat="1" applyBorder="1"/>
    <xf numFmtId="43" fontId="0" fillId="9" borderId="54" xfId="0" applyNumberFormat="1" applyFill="1" applyBorder="1"/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0" fontId="5" fillId="21" borderId="12" xfId="0" applyFont="1" applyFill="1" applyBorder="1" applyAlignment="1">
      <alignment horizontal="center" textRotation="90"/>
    </xf>
    <xf numFmtId="0" fontId="0" fillId="21" borderId="39" xfId="0" applyFill="1" applyBorder="1" applyAlignment="1">
      <alignment horizontal="center"/>
    </xf>
    <xf numFmtId="0" fontId="5" fillId="21" borderId="13" xfId="0" applyFont="1" applyFill="1" applyBorder="1" applyAlignment="1">
      <alignment horizontal="center" textRotation="90"/>
    </xf>
    <xf numFmtId="0" fontId="0" fillId="21" borderId="18" xfId="0" applyFill="1" applyBorder="1" applyAlignment="1">
      <alignment horizontal="center"/>
    </xf>
    <xf numFmtId="0" fontId="0" fillId="21" borderId="41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18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3" fontId="4" fillId="18" borderId="8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19" borderId="0" xfId="0" applyFill="1"/>
    <xf numFmtId="0" fontId="0" fillId="17" borderId="0" xfId="0" applyFill="1"/>
    <xf numFmtId="43" fontId="14" fillId="14" borderId="0" xfId="0" applyNumberFormat="1" applyFont="1" applyFill="1"/>
    <xf numFmtId="0" fontId="4" fillId="14" borderId="0" xfId="0" applyFont="1" applyFill="1"/>
    <xf numFmtId="43" fontId="4" fillId="14" borderId="8" xfId="0" applyNumberFormat="1" applyFont="1" applyFill="1" applyBorder="1"/>
    <xf numFmtId="0" fontId="5" fillId="8" borderId="0" xfId="0" applyFont="1" applyFill="1"/>
    <xf numFmtId="0" fontId="0" fillId="8" borderId="0" xfId="0" applyFill="1"/>
    <xf numFmtId="43" fontId="5" fillId="0" borderId="8" xfId="0" applyNumberFormat="1" applyFont="1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43" fontId="24" fillId="0" borderId="8" xfId="0" applyNumberFormat="1" applyFont="1" applyBorder="1" applyAlignment="1">
      <alignment vertical="center"/>
    </xf>
    <xf numFmtId="43" fontId="24" fillId="0" borderId="8" xfId="0" applyNumberFormat="1" applyFont="1" applyBorder="1"/>
    <xf numFmtId="0" fontId="37" fillId="9" borderId="0" xfId="4" applyFont="1" applyFill="1" applyAlignment="1">
      <alignment vertical="center"/>
    </xf>
    <xf numFmtId="0" fontId="36" fillId="9" borderId="0" xfId="4" applyFill="1"/>
    <xf numFmtId="0" fontId="38" fillId="9" borderId="0" xfId="4" applyFont="1" applyFill="1" applyAlignment="1">
      <alignment horizontal="center" vertical="top"/>
    </xf>
    <xf numFmtId="0" fontId="36" fillId="0" borderId="0" xfId="4"/>
    <xf numFmtId="0" fontId="36" fillId="22" borderId="58" xfId="4" applyFill="1" applyBorder="1"/>
    <xf numFmtId="0" fontId="36" fillId="23" borderId="58" xfId="4" applyFill="1" applyBorder="1"/>
    <xf numFmtId="0" fontId="36" fillId="24" borderId="58" xfId="4" applyFill="1" applyBorder="1"/>
    <xf numFmtId="0" fontId="36" fillId="25" borderId="59" xfId="4" applyFill="1" applyBorder="1"/>
    <xf numFmtId="0" fontId="36" fillId="0" borderId="60" xfId="4" applyBorder="1"/>
    <xf numFmtId="0" fontId="36" fillId="9" borderId="59" xfId="4" applyFill="1" applyBorder="1"/>
    <xf numFmtId="0" fontId="39" fillId="0" borderId="0" xfId="4" applyFont="1" applyAlignment="1">
      <alignment horizontal="center" vertical="top"/>
    </xf>
    <xf numFmtId="0" fontId="36" fillId="9" borderId="0" xfId="4" applyFill="1" applyAlignment="1">
      <alignment vertical="center"/>
    </xf>
    <xf numFmtId="0" fontId="40" fillId="26" borderId="61" xfId="4" applyFont="1" applyFill="1" applyBorder="1" applyAlignment="1">
      <alignment vertical="center"/>
    </xf>
    <xf numFmtId="0" fontId="41" fillId="26" borderId="61" xfId="4" applyFont="1" applyFill="1" applyBorder="1" applyAlignment="1">
      <alignment vertical="center"/>
    </xf>
    <xf numFmtId="0" fontId="36" fillId="0" borderId="0" xfId="4" applyAlignment="1">
      <alignment vertical="center"/>
    </xf>
    <xf numFmtId="0" fontId="36" fillId="27" borderId="0" xfId="4" applyFill="1"/>
    <xf numFmtId="0" fontId="36" fillId="28" borderId="0" xfId="4" applyFill="1"/>
    <xf numFmtId="0" fontId="36" fillId="29" borderId="0" xfId="4" applyFill="1"/>
    <xf numFmtId="0" fontId="36" fillId="30" borderId="0" xfId="4" applyFill="1"/>
    <xf numFmtId="0" fontId="36" fillId="31" borderId="0" xfId="4" applyFill="1"/>
    <xf numFmtId="0" fontId="36" fillId="25" borderId="0" xfId="4" applyFill="1"/>
    <xf numFmtId="0" fontId="36" fillId="22" borderId="0" xfId="4" applyFill="1"/>
    <xf numFmtId="0" fontId="36" fillId="23" borderId="0" xfId="4" applyFill="1"/>
    <xf numFmtId="0" fontId="36" fillId="24" borderId="0" xfId="4" applyFill="1"/>
    <xf numFmtId="0" fontId="40" fillId="22" borderId="0" xfId="4" applyFont="1" applyFill="1"/>
    <xf numFmtId="0" fontId="36" fillId="22" borderId="0" xfId="4" applyFill="1" applyAlignment="1">
      <alignment horizontal="center"/>
    </xf>
    <xf numFmtId="0" fontId="42" fillId="22" borderId="0" xfId="4" applyFont="1" applyFill="1"/>
    <xf numFmtId="0" fontId="36" fillId="0" borderId="0" xfId="4" applyAlignment="1">
      <alignment horizontal="left" vertical="center"/>
    </xf>
    <xf numFmtId="0" fontId="43" fillId="22" borderId="0" xfId="4" applyFont="1" applyFill="1"/>
    <xf numFmtId="0" fontId="36" fillId="0" borderId="0" xfId="4" applyAlignment="1">
      <alignment horizontal="center"/>
    </xf>
    <xf numFmtId="0" fontId="44" fillId="22" borderId="0" xfId="4" applyFont="1" applyFill="1"/>
    <xf numFmtId="1" fontId="45" fillId="9" borderId="0" xfId="4" applyNumberFormat="1" applyFont="1" applyFill="1" applyAlignment="1">
      <alignment horizontal="left"/>
    </xf>
    <xf numFmtId="0" fontId="36" fillId="9" borderId="0" xfId="4" applyFill="1" applyAlignment="1">
      <alignment horizontal="left" vertical="center"/>
    </xf>
    <xf numFmtId="1" fontId="36" fillId="9" borderId="0" xfId="4" applyNumberFormat="1" applyFill="1" applyAlignment="1">
      <alignment horizontal="center"/>
    </xf>
    <xf numFmtId="0" fontId="46" fillId="0" borderId="0" xfId="0" applyFont="1" applyAlignment="1">
      <alignment horizontal="center" vertical="top" wrapText="1"/>
    </xf>
    <xf numFmtId="0" fontId="47" fillId="0" borderId="36" xfId="0" applyFont="1" applyBorder="1" applyAlignment="1">
      <alignment horizontal="left" wrapText="1"/>
    </xf>
    <xf numFmtId="0" fontId="46" fillId="0" borderId="36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6" fillId="0" borderId="0" xfId="0" applyFont="1" applyAlignment="1">
      <alignment horizontal="right" wrapText="1"/>
    </xf>
    <xf numFmtId="0" fontId="48" fillId="32" borderId="0" xfId="0" applyFont="1" applyFill="1" applyAlignment="1">
      <alignment horizontal="center" vertical="top" textRotation="90" wrapText="1"/>
    </xf>
    <xf numFmtId="0" fontId="48" fillId="32" borderId="0" xfId="0" applyFont="1" applyFill="1" applyAlignment="1">
      <alignment horizontal="left" vertical="center" wrapText="1"/>
    </xf>
    <xf numFmtId="0" fontId="48" fillId="32" borderId="0" xfId="0" applyFont="1" applyFill="1" applyAlignment="1">
      <alignment horizontal="center" vertical="center" textRotation="90" wrapText="1"/>
    </xf>
    <xf numFmtId="0" fontId="49" fillId="33" borderId="0" xfId="0" applyFont="1" applyFill="1" applyAlignment="1">
      <alignment horizontal="center" vertical="top" wrapText="1"/>
    </xf>
    <xf numFmtId="0" fontId="49" fillId="33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center" vertical="top" wrapText="1"/>
    </xf>
    <xf numFmtId="0" fontId="49" fillId="34" borderId="62" xfId="0" applyFont="1" applyFill="1" applyBorder="1" applyAlignment="1">
      <alignment horizontal="left" vertical="center" wrapText="1"/>
    </xf>
    <xf numFmtId="0" fontId="49" fillId="34" borderId="0" xfId="0" applyFont="1" applyFill="1" applyAlignment="1">
      <alignment horizontal="left" vertical="center" wrapText="1"/>
    </xf>
    <xf numFmtId="0" fontId="50" fillId="0" borderId="0" xfId="0" applyFont="1" applyAlignment="1">
      <alignment vertical="center"/>
    </xf>
    <xf numFmtId="9" fontId="0" fillId="0" borderId="8" xfId="0" applyNumberFormat="1" applyBorder="1" applyAlignment="1">
      <alignment horizontal="center"/>
    </xf>
    <xf numFmtId="0" fontId="6" fillId="5" borderId="2" xfId="0" applyFont="1" applyFill="1" applyBorder="1"/>
    <xf numFmtId="0" fontId="3" fillId="0" borderId="34" xfId="3" applyNumberFormat="1" applyFill="1" applyBorder="1" applyAlignment="1">
      <alignment horizontal="center" vertical="top"/>
    </xf>
    <xf numFmtId="0" fontId="3" fillId="0" borderId="5" xfId="3" applyNumberFormat="1" applyFill="1" applyBorder="1" applyAlignment="1">
      <alignment horizontal="center" vertical="top"/>
    </xf>
    <xf numFmtId="0" fontId="3" fillId="0" borderId="0" xfId="3" applyNumberFormat="1" applyFill="1" applyBorder="1" applyAlignment="1">
      <alignment horizontal="center" vertical="top"/>
    </xf>
    <xf numFmtId="0" fontId="3" fillId="0" borderId="32" xfId="3" applyNumberFormat="1" applyFill="1" applyBorder="1" applyAlignment="1">
      <alignment horizontal="center" vertical="top"/>
    </xf>
    <xf numFmtId="0" fontId="46" fillId="0" borderId="6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1" fillId="0" borderId="0" xfId="0" applyFont="1" applyAlignment="1">
      <alignment vertical="center" wrapText="1"/>
    </xf>
    <xf numFmtId="0" fontId="46" fillId="36" borderId="62" xfId="0" applyFont="1" applyFill="1" applyBorder="1" applyAlignment="1">
      <alignment horizontal="left" vertical="top" wrapText="1"/>
    </xf>
    <xf numFmtId="0" fontId="5" fillId="36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51" fillId="36" borderId="0" xfId="0" applyFont="1" applyFill="1" applyAlignment="1">
      <alignment vertical="center" wrapText="1"/>
    </xf>
    <xf numFmtId="0" fontId="28" fillId="6" borderId="8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52" fillId="0" borderId="7" xfId="0" applyFont="1" applyBorder="1" applyAlignment="1">
      <alignment horizontal="center"/>
    </xf>
    <xf numFmtId="0" fontId="21" fillId="6" borderId="8" xfId="0" applyFont="1" applyFill="1" applyBorder="1" applyAlignment="1">
      <alignment horizont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20" borderId="8" xfId="0" applyFill="1" applyBorder="1" applyAlignment="1">
      <alignment horizontal="left"/>
    </xf>
    <xf numFmtId="0" fontId="53" fillId="0" borderId="0" xfId="0" applyFont="1"/>
    <xf numFmtId="0" fontId="53" fillId="37" borderId="0" xfId="0" applyFont="1" applyFill="1"/>
    <xf numFmtId="0" fontId="23" fillId="4" borderId="2" xfId="0" applyFont="1" applyFill="1" applyBorder="1"/>
    <xf numFmtId="0" fontId="54" fillId="4" borderId="2" xfId="0" applyFont="1" applyFill="1" applyBorder="1"/>
    <xf numFmtId="49" fontId="3" fillId="3" borderId="4" xfId="3" applyNumberFormat="1" applyBorder="1" applyAlignment="1">
      <alignment horizontal="center" vertical="top"/>
    </xf>
    <xf numFmtId="49" fontId="3" fillId="3" borderId="22" xfId="3" applyNumberFormat="1" applyBorder="1" applyAlignment="1">
      <alignment horizontal="center" vertical="top"/>
    </xf>
    <xf numFmtId="0" fontId="5" fillId="0" borderId="0" xfId="0" applyFont="1"/>
    <xf numFmtId="0" fontId="0" fillId="5" borderId="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1" xfId="0" applyFill="1" applyBorder="1"/>
    <xf numFmtId="0" fontId="7" fillId="4" borderId="11" xfId="0" applyFont="1" applyFill="1" applyBorder="1"/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/>
    <xf numFmtId="0" fontId="0" fillId="0" borderId="18" xfId="0" applyBorder="1"/>
    <xf numFmtId="0" fontId="13" fillId="18" borderId="7" xfId="0" applyFont="1" applyFill="1" applyBorder="1"/>
    <xf numFmtId="43" fontId="12" fillId="18" borderId="8" xfId="0" applyNumberFormat="1" applyFont="1" applyFill="1" applyBorder="1"/>
    <xf numFmtId="0" fontId="0" fillId="6" borderId="29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0" borderId="29" xfId="0" applyBorder="1"/>
    <xf numFmtId="0" fontId="0" fillId="0" borderId="12" xfId="0" applyBorder="1"/>
    <xf numFmtId="0" fontId="0" fillId="0" borderId="13" xfId="0" applyBorder="1"/>
    <xf numFmtId="0" fontId="13" fillId="6" borderId="7" xfId="0" applyFont="1" applyFill="1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4" borderId="10" xfId="0" applyFont="1" applyFill="1" applyBorder="1"/>
    <xf numFmtId="0" fontId="7" fillId="4" borderId="23" xfId="0" applyFont="1" applyFill="1" applyBorder="1"/>
    <xf numFmtId="49" fontId="3" fillId="3" borderId="41" xfId="3" applyNumberFormat="1" applyBorder="1" applyAlignment="1">
      <alignment horizontal="center" vertical="top"/>
    </xf>
    <xf numFmtId="43" fontId="0" fillId="0" borderId="63" xfId="0" applyNumberFormat="1" applyBorder="1"/>
    <xf numFmtId="0" fontId="0" fillId="8" borderId="28" xfId="0" applyFill="1" applyBorder="1"/>
    <xf numFmtId="0" fontId="0" fillId="8" borderId="18" xfId="0" applyFill="1" applyBorder="1"/>
    <xf numFmtId="43" fontId="0" fillId="8" borderId="28" xfId="0" applyNumberFormat="1" applyFill="1" applyBorder="1"/>
    <xf numFmtId="43" fontId="0" fillId="8" borderId="18" xfId="0" applyNumberFormat="1" applyFill="1" applyBorder="1"/>
    <xf numFmtId="43" fontId="0" fillId="8" borderId="64" xfId="0" applyNumberFormat="1" applyFill="1" applyBorder="1"/>
    <xf numFmtId="43" fontId="0" fillId="8" borderId="19" xfId="0" applyNumberFormat="1" applyFill="1" applyBorder="1"/>
    <xf numFmtId="43" fontId="0" fillId="6" borderId="28" xfId="0" applyNumberFormat="1" applyFill="1" applyBorder="1"/>
    <xf numFmtId="43" fontId="0" fillId="6" borderId="18" xfId="0" applyNumberFormat="1" applyFill="1" applyBorder="1"/>
    <xf numFmtId="164" fontId="0" fillId="9" borderId="65" xfId="0" applyNumberFormat="1" applyFill="1" applyBorder="1"/>
    <xf numFmtId="164" fontId="0" fillId="9" borderId="17" xfId="0" applyNumberFormat="1" applyFill="1" applyBorder="1"/>
    <xf numFmtId="43" fontId="0" fillId="9" borderId="28" xfId="0" applyNumberFormat="1" applyFill="1" applyBorder="1"/>
    <xf numFmtId="43" fontId="0" fillId="9" borderId="18" xfId="0" applyNumberFormat="1" applyFill="1" applyBorder="1"/>
    <xf numFmtId="43" fontId="0" fillId="9" borderId="66" xfId="0" applyNumberFormat="1" applyFill="1" applyBorder="1"/>
    <xf numFmtId="43" fontId="0" fillId="9" borderId="67" xfId="0" applyNumberFormat="1" applyFill="1" applyBorder="1"/>
    <xf numFmtId="0" fontId="0" fillId="6" borderId="28" xfId="0" applyFill="1" applyBorder="1"/>
    <xf numFmtId="0" fontId="0" fillId="6" borderId="18" xfId="0" applyFill="1" applyBorder="1"/>
    <xf numFmtId="0" fontId="13" fillId="18" borderId="65" xfId="0" applyFont="1" applyFill="1" applyBorder="1"/>
    <xf numFmtId="0" fontId="13" fillId="18" borderId="17" xfId="0" applyFont="1" applyFill="1" applyBorder="1"/>
    <xf numFmtId="43" fontId="12" fillId="20" borderId="65" xfId="0" applyNumberFormat="1" applyFont="1" applyFill="1" applyBorder="1"/>
    <xf numFmtId="43" fontId="0" fillId="20" borderId="17" xfId="0" applyNumberFormat="1" applyFill="1" applyBorder="1"/>
    <xf numFmtId="43" fontId="12" fillId="20" borderId="64" xfId="0" applyNumberFormat="1" applyFont="1" applyFill="1" applyBorder="1"/>
    <xf numFmtId="43" fontId="0" fillId="20" borderId="19" xfId="0" applyNumberFormat="1" applyFill="1" applyBorder="1"/>
    <xf numFmtId="43" fontId="12" fillId="6" borderId="28" xfId="0" applyNumberFormat="1" applyFont="1" applyFill="1" applyBorder="1"/>
    <xf numFmtId="43" fontId="30" fillId="6" borderId="3" xfId="0" applyNumberFormat="1" applyFont="1" applyFill="1" applyBorder="1"/>
    <xf numFmtId="0" fontId="0" fillId="5" borderId="10" xfId="0" applyFill="1" applyBorder="1"/>
    <xf numFmtId="0" fontId="13" fillId="18" borderId="29" xfId="0" applyFont="1" applyFill="1" applyBorder="1"/>
    <xf numFmtId="0" fontId="13" fillId="18" borderId="12" xfId="0" applyFont="1" applyFill="1" applyBorder="1"/>
    <xf numFmtId="10" fontId="0" fillId="8" borderId="8" xfId="1" applyNumberFormat="1" applyFont="1" applyFill="1" applyBorder="1" applyAlignment="1"/>
    <xf numFmtId="10" fontId="0" fillId="8" borderId="8" xfId="1" applyNumberFormat="1" applyFont="1" applyFill="1" applyBorder="1"/>
    <xf numFmtId="0" fontId="20" fillId="8" borderId="6" xfId="0" applyFont="1" applyFill="1" applyBorder="1" applyAlignment="1">
      <alignment horizontal="left"/>
    </xf>
    <xf numFmtId="0" fontId="20" fillId="8" borderId="7" xfId="0" applyFont="1" applyFill="1" applyBorder="1" applyAlignment="1">
      <alignment horizontal="left"/>
    </xf>
    <xf numFmtId="0" fontId="20" fillId="8" borderId="8" xfId="0" applyFont="1" applyFill="1" applyBorder="1" applyAlignment="1">
      <alignment horizontal="center"/>
    </xf>
    <xf numFmtId="14" fontId="20" fillId="8" borderId="8" xfId="0" applyNumberFormat="1" applyFont="1" applyFill="1" applyBorder="1"/>
    <xf numFmtId="0" fontId="51" fillId="0" borderId="0" xfId="0" applyFont="1" applyAlignment="1">
      <alignment vertical="center"/>
    </xf>
    <xf numFmtId="0" fontId="50" fillId="0" borderId="0" xfId="0" applyFont="1"/>
    <xf numFmtId="0" fontId="51" fillId="38" borderId="0" xfId="0" applyFont="1" applyFill="1" applyAlignment="1">
      <alignment vertical="center"/>
    </xf>
    <xf numFmtId="0" fontId="55" fillId="39" borderId="0" xfId="0" applyFont="1" applyFill="1" applyAlignment="1">
      <alignment vertical="center"/>
    </xf>
    <xf numFmtId="0" fontId="55" fillId="40" borderId="0" xfId="0" applyFont="1" applyFill="1" applyAlignment="1">
      <alignment vertical="center"/>
    </xf>
    <xf numFmtId="0" fontId="51" fillId="41" borderId="0" xfId="0" applyFont="1" applyFill="1" applyAlignment="1">
      <alignment vertical="center"/>
    </xf>
    <xf numFmtId="0" fontId="0" fillId="1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12" borderId="0" xfId="0" quotePrefix="1" applyFill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0" xfId="0" applyBorder="1" applyAlignment="1">
      <alignment horizontal="left" vertical="center"/>
    </xf>
    <xf numFmtId="0" fontId="5" fillId="8" borderId="7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24" fillId="6" borderId="9" xfId="0" applyFont="1" applyFill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0" fillId="6" borderId="29" xfId="0" applyFill="1" applyBorder="1" applyAlignment="1">
      <alignment horizontal="left"/>
    </xf>
    <xf numFmtId="0" fontId="0" fillId="6" borderId="12" xfId="0" applyFill="1" applyBorder="1" applyAlignment="1">
      <alignment horizontal="left"/>
    </xf>
    <xf numFmtId="0" fontId="0" fillId="6" borderId="40" xfId="0" applyFill="1" applyBorder="1" applyAlignment="1">
      <alignment horizontal="left"/>
    </xf>
    <xf numFmtId="0" fontId="0" fillId="6" borderId="39" xfId="0" applyFill="1" applyBorder="1" applyAlignment="1">
      <alignment horizontal="left"/>
    </xf>
    <xf numFmtId="0" fontId="0" fillId="6" borderId="39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5" fillId="16" borderId="29" xfId="0" quotePrefix="1" applyFont="1" applyFill="1" applyBorder="1" applyAlignment="1">
      <alignment horizontal="left"/>
    </xf>
    <xf numFmtId="0" fontId="5" fillId="16" borderId="12" xfId="0" applyFont="1" applyFill="1" applyBorder="1" applyAlignment="1">
      <alignment horizontal="left"/>
    </xf>
    <xf numFmtId="0" fontId="5" fillId="16" borderId="12" xfId="0" applyFont="1" applyFill="1" applyBorder="1" applyAlignment="1">
      <alignment horizontal="center"/>
    </xf>
    <xf numFmtId="0" fontId="5" fillId="8" borderId="29" xfId="0" quotePrefix="1" applyFont="1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0" fillId="8" borderId="12" xfId="0" applyFill="1" applyBorder="1" applyAlignment="1">
      <alignment horizontal="center"/>
    </xf>
    <xf numFmtId="0" fontId="5" fillId="13" borderId="29" xfId="0" applyFont="1" applyFill="1" applyBorder="1" applyAlignment="1">
      <alignment horizontal="left"/>
    </xf>
    <xf numFmtId="0" fontId="0" fillId="13" borderId="12" xfId="0" applyFill="1" applyBorder="1" applyAlignment="1">
      <alignment horizontal="left"/>
    </xf>
    <xf numFmtId="0" fontId="0" fillId="13" borderId="12" xfId="0" applyFill="1" applyBorder="1" applyAlignment="1">
      <alignment horizontal="center"/>
    </xf>
    <xf numFmtId="0" fontId="5" fillId="16" borderId="13" xfId="0" applyFon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6" borderId="28" xfId="0" quotePrefix="1" applyFill="1" applyBorder="1" applyAlignment="1">
      <alignment horizontal="left"/>
    </xf>
    <xf numFmtId="0" fontId="0" fillId="6" borderId="0" xfId="0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40" xfId="0" quotePrefix="1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0" fontId="0" fillId="6" borderId="28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0" xfId="0" quotePrefix="1" applyFill="1" applyAlignment="1">
      <alignment horizontal="left"/>
    </xf>
    <xf numFmtId="0" fontId="0" fillId="0" borderId="36" xfId="0" applyBorder="1" applyAlignment="1">
      <alignment horizontal="left" vertical="center"/>
    </xf>
    <xf numFmtId="0" fontId="24" fillId="6" borderId="0" xfId="0" applyFont="1" applyFill="1" applyBorder="1" applyAlignment="1">
      <alignment horizontal="center" vertical="center"/>
    </xf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43" fontId="5" fillId="6" borderId="8" xfId="0" applyNumberFormat="1" applyFont="1" applyFill="1" applyBorder="1" applyAlignment="1">
      <alignment horizontal="right" vertical="center"/>
    </xf>
    <xf numFmtId="0" fontId="0" fillId="19" borderId="7" xfId="0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0" fillId="19" borderId="6" xfId="0" applyFill="1" applyBorder="1" applyAlignment="1">
      <alignment horizontal="left"/>
    </xf>
    <xf numFmtId="0" fontId="0" fillId="8" borderId="7" xfId="0" applyFill="1" applyBorder="1"/>
    <xf numFmtId="0" fontId="4" fillId="8" borderId="7" xfId="0" applyFont="1" applyFill="1" applyBorder="1" applyAlignment="1">
      <alignment horizontal="center"/>
    </xf>
    <xf numFmtId="43" fontId="12" fillId="18" borderId="6" xfId="0" applyNumberFormat="1" applyFont="1" applyFill="1" applyBorder="1"/>
    <xf numFmtId="0" fontId="0" fillId="8" borderId="13" xfId="0" applyFill="1" applyBorder="1"/>
    <xf numFmtId="43" fontId="4" fillId="8" borderId="8" xfId="0" applyNumberFormat="1" applyFont="1" applyFill="1" applyBorder="1" applyAlignment="1">
      <alignment horizontal="center"/>
    </xf>
    <xf numFmtId="0" fontId="4" fillId="8" borderId="41" xfId="0" applyFont="1" applyFill="1" applyBorder="1" applyAlignment="1">
      <alignment horizontal="center"/>
    </xf>
    <xf numFmtId="43" fontId="4" fillId="8" borderId="7" xfId="0" applyNumberFormat="1" applyFont="1" applyFill="1" applyBorder="1" applyAlignment="1">
      <alignment horizontal="center"/>
    </xf>
    <xf numFmtId="0" fontId="0" fillId="19" borderId="8" xfId="0" applyFill="1" applyBorder="1"/>
    <xf numFmtId="0" fontId="0" fillId="19" borderId="7" xfId="0" applyFill="1" applyBorder="1"/>
    <xf numFmtId="0" fontId="20" fillId="19" borderId="7" xfId="0" applyFont="1" applyFill="1" applyBorder="1" applyAlignment="1">
      <alignment horizontal="center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43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11" xfId="0" applyFont="1" applyFill="1" applyBorder="1" applyAlignment="1">
      <alignment horizontal="center"/>
    </xf>
    <xf numFmtId="43" fontId="0" fillId="6" borderId="27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3" fillId="0" borderId="3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2" fillId="11" borderId="1" xfId="0" applyFont="1" applyFill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22" fillId="11" borderId="31" xfId="0" applyFont="1" applyFill="1" applyBorder="1" applyAlignment="1">
      <alignment horizontal="center"/>
    </xf>
    <xf numFmtId="0" fontId="28" fillId="13" borderId="35" xfId="0" applyFont="1" applyFill="1" applyBorder="1" applyAlignment="1">
      <alignment horizontal="left" vertical="top"/>
    </xf>
    <xf numFmtId="0" fontId="28" fillId="13" borderId="36" xfId="0" applyFont="1" applyFill="1" applyBorder="1" applyAlignment="1">
      <alignment horizontal="left" vertical="top"/>
    </xf>
    <xf numFmtId="0" fontId="28" fillId="13" borderId="4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center"/>
    </xf>
    <xf numFmtId="14" fontId="5" fillId="6" borderId="3" xfId="0" applyNumberFormat="1" applyFont="1" applyFill="1" applyBorder="1" applyAlignment="1">
      <alignment horizontal="left"/>
    </xf>
    <xf numFmtId="0" fontId="7" fillId="6" borderId="20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14" fontId="0" fillId="6" borderId="6" xfId="0" applyNumberFormat="1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14" fontId="0" fillId="6" borderId="7" xfId="0" applyNumberFormat="1" applyFill="1" applyBorder="1" applyAlignment="1">
      <alignment horizontal="center"/>
    </xf>
    <xf numFmtId="0" fontId="0" fillId="6" borderId="20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6" borderId="8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43" fontId="14" fillId="6" borderId="8" xfId="0" applyNumberFormat="1" applyFont="1" applyFill="1" applyBorder="1" applyAlignment="1">
      <alignment horizontal="right" vertical="center"/>
    </xf>
    <xf numFmtId="0" fontId="3" fillId="3" borderId="6" xfId="3" applyBorder="1" applyAlignment="1">
      <alignment horizontal="center" wrapText="1"/>
    </xf>
    <xf numFmtId="0" fontId="3" fillId="3" borderId="7" xfId="3" applyBorder="1" applyAlignment="1">
      <alignment horizontal="center" wrapText="1"/>
    </xf>
    <xf numFmtId="0" fontId="0" fillId="19" borderId="6" xfId="0" applyFill="1" applyBorder="1" applyAlignment="1">
      <alignment horizontal="left"/>
    </xf>
    <xf numFmtId="0" fontId="0" fillId="19" borderId="7" xfId="0" applyFill="1" applyBorder="1" applyAlignment="1">
      <alignment horizontal="left"/>
    </xf>
    <xf numFmtId="0" fontId="0" fillId="18" borderId="6" xfId="0" applyFill="1" applyBorder="1" applyAlignment="1">
      <alignment horizontal="left"/>
    </xf>
    <xf numFmtId="0" fontId="0" fillId="18" borderId="7" xfId="0" applyFill="1" applyBorder="1" applyAlignment="1">
      <alignment horizontal="left"/>
    </xf>
    <xf numFmtId="43" fontId="8" fillId="7" borderId="8" xfId="0" applyNumberFormat="1" applyFont="1" applyFill="1" applyBorder="1" applyAlignment="1">
      <alignment horizontal="center"/>
    </xf>
    <xf numFmtId="14" fontId="0" fillId="6" borderId="8" xfId="0" applyNumberFormat="1" applyFill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43" fontId="5" fillId="6" borderId="8" xfId="0" applyNumberFormat="1" applyFont="1" applyFill="1" applyBorder="1" applyAlignment="1">
      <alignment horizontal="right" vertical="center"/>
    </xf>
    <xf numFmtId="0" fontId="0" fillId="19" borderId="20" xfId="0" applyFill="1" applyBorder="1" applyAlignment="1">
      <alignment horizontal="left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0" fillId="18" borderId="8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43" fontId="24" fillId="6" borderId="8" xfId="0" applyNumberFormat="1" applyFont="1" applyFill="1" applyBorder="1" applyAlignment="1">
      <alignment horizontal="right" vertical="center"/>
    </xf>
    <xf numFmtId="0" fontId="0" fillId="8" borderId="9" xfId="0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20" fillId="19" borderId="6" xfId="0" applyFont="1" applyFill="1" applyBorder="1" applyAlignment="1">
      <alignment horizontal="left"/>
    </xf>
    <xf numFmtId="0" fontId="20" fillId="19" borderId="7" xfId="0" applyFont="1" applyFill="1" applyBorder="1" applyAlignment="1">
      <alignment horizontal="left"/>
    </xf>
    <xf numFmtId="0" fontId="0" fillId="19" borderId="8" xfId="0" applyFill="1" applyBorder="1" applyAlignment="1">
      <alignment horizontal="left"/>
    </xf>
    <xf numFmtId="0" fontId="24" fillId="6" borderId="29" xfId="0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17" borderId="6" xfId="0" applyFill="1" applyBorder="1" applyAlignment="1">
      <alignment horizontal="left"/>
    </xf>
    <xf numFmtId="0" fontId="0" fillId="17" borderId="7" xfId="0" applyFill="1" applyBorder="1" applyAlignment="1">
      <alignment horizontal="left"/>
    </xf>
    <xf numFmtId="0" fontId="0" fillId="0" borderId="5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6" xfId="0" applyBorder="1" applyAlignment="1">
      <alignment horizontal="center"/>
    </xf>
    <xf numFmtId="43" fontId="0" fillId="18" borderId="20" xfId="0" applyNumberFormat="1" applyFill="1" applyBorder="1" applyAlignment="1">
      <alignment horizontal="left"/>
    </xf>
    <xf numFmtId="43" fontId="0" fillId="18" borderId="9" xfId="0" applyNumberFormat="1" applyFill="1" applyBorder="1" applyAlignment="1">
      <alignment horizontal="left"/>
    </xf>
    <xf numFmtId="0" fontId="0" fillId="0" borderId="40" xfId="0" applyBorder="1" applyAlignment="1">
      <alignment horizontal="left" vertical="center"/>
    </xf>
    <xf numFmtId="43" fontId="0" fillId="18" borderId="6" xfId="0" applyNumberFormat="1" applyFill="1" applyBorder="1" applyAlignment="1">
      <alignment horizontal="left"/>
    </xf>
    <xf numFmtId="43" fontId="0" fillId="18" borderId="7" xfId="0" applyNumberFormat="1" applyFill="1" applyBorder="1" applyAlignment="1">
      <alignment horizontal="left"/>
    </xf>
    <xf numFmtId="0" fontId="20" fillId="6" borderId="6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/>
    </xf>
    <xf numFmtId="0" fontId="0" fillId="20" borderId="8" xfId="0" applyFill="1" applyBorder="1" applyAlignment="1">
      <alignment horizontal="left"/>
    </xf>
    <xf numFmtId="0" fontId="0" fillId="8" borderId="5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10" xfId="0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43" fontId="0" fillId="20" borderId="1" xfId="0" applyNumberFormat="1" applyFill="1" applyBorder="1" applyAlignment="1">
      <alignment horizontal="left"/>
    </xf>
    <xf numFmtId="43" fontId="0" fillId="20" borderId="2" xfId="0" applyNumberFormat="1" applyFill="1" applyBorder="1" applyAlignment="1">
      <alignment horizontal="left"/>
    </xf>
    <xf numFmtId="43" fontId="0" fillId="20" borderId="10" xfId="0" applyNumberFormat="1" applyFill="1" applyBorder="1" applyAlignment="1">
      <alignment horizontal="left"/>
    </xf>
    <xf numFmtId="43" fontId="0" fillId="20" borderId="11" xfId="0" applyNumberFormat="1" applyFill="1" applyBorder="1" applyAlignment="1">
      <alignment horizontal="left"/>
    </xf>
    <xf numFmtId="0" fontId="8" fillId="7" borderId="6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49" fillId="35" borderId="0" xfId="0" applyFont="1" applyFill="1" applyAlignment="1">
      <alignment horizontal="center" vertical="top" wrapText="1"/>
    </xf>
  </cellXfs>
  <cellStyles count="5">
    <cellStyle name="Gut" xfId="2" builtinId="26"/>
    <cellStyle name="Komma" xfId="1" builtinId="3"/>
    <cellStyle name="Neutral" xfId="3" builtinId="28"/>
    <cellStyle name="Standard" xfId="0" builtinId="0"/>
    <cellStyle name="Standard 2" xfId="4" xr:uid="{CBB712CF-F2F4-43BC-AC1A-FDE231E1EB74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N$17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16</xdr:row>
          <xdr:rowOff>0</xdr:rowOff>
        </xdr:from>
        <xdr:to>
          <xdr:col>8</xdr:col>
          <xdr:colOff>171450</xdr:colOff>
          <xdr:row>17</xdr:row>
          <xdr:rowOff>57150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0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18</xdr:row>
          <xdr:rowOff>0</xdr:rowOff>
        </xdr:from>
        <xdr:to>
          <xdr:col>8</xdr:col>
          <xdr:colOff>152400</xdr:colOff>
          <xdr:row>19</xdr:row>
          <xdr:rowOff>95250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0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20</xdr:row>
          <xdr:rowOff>0</xdr:rowOff>
        </xdr:from>
        <xdr:to>
          <xdr:col>8</xdr:col>
          <xdr:colOff>152400</xdr:colOff>
          <xdr:row>21</xdr:row>
          <xdr:rowOff>95250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0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Suva">
      <a:dk1>
        <a:sysClr val="windowText" lastClr="000000"/>
      </a:dk1>
      <a:lt1>
        <a:sysClr val="window" lastClr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0B0F0"/>
      </a:hlink>
      <a:folHlink>
        <a:srgbClr val="FE5A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0C6D-C6A4-4650-B1BE-FC0CE7ECC4FF}">
  <sheetPr>
    <tabColor rgb="FF92D050"/>
  </sheetPr>
  <dimension ref="A1:W43"/>
  <sheetViews>
    <sheetView topLeftCell="A3" workbookViewId="0">
      <selection activeCell="I19" sqref="I19"/>
    </sheetView>
  </sheetViews>
  <sheetFormatPr baseColWidth="10" defaultColWidth="11.5703125" defaultRowHeight="12.75" x14ac:dyDescent="0.2"/>
  <cols>
    <col min="1" max="1" width="11.5703125" style="390"/>
    <col min="2" max="2" width="17.42578125" style="390" customWidth="1"/>
    <col min="3" max="4" width="5.85546875" style="390" customWidth="1"/>
    <col min="5" max="5" width="0.7109375" style="390" customWidth="1"/>
    <col min="6" max="6" width="0.42578125" style="390" customWidth="1"/>
    <col min="7" max="7" width="0.7109375" style="390" customWidth="1"/>
    <col min="8" max="10" width="5.85546875" style="390" customWidth="1"/>
    <col min="11" max="11" width="23.140625" style="390" customWidth="1"/>
    <col min="12" max="12" width="10.7109375" style="390" customWidth="1"/>
    <col min="13" max="14" width="0.42578125" style="390" customWidth="1"/>
    <col min="15" max="15" width="0.28515625" style="390" customWidth="1"/>
    <col min="16" max="16" width="4.140625" style="390" customWidth="1"/>
    <col min="17" max="22" width="11.5703125" style="390"/>
    <col min="23" max="23" width="17.5703125" style="390" customWidth="1"/>
    <col min="24" max="16384" width="11.5703125" style="390"/>
  </cols>
  <sheetData>
    <row r="1" spans="1:23" x14ac:dyDescent="0.2">
      <c r="A1" s="387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9"/>
      <c r="M1" s="389"/>
      <c r="N1" s="389"/>
      <c r="O1" s="389"/>
      <c r="P1" s="389"/>
      <c r="Q1" s="388"/>
      <c r="R1" s="388"/>
      <c r="S1" s="388"/>
      <c r="T1" s="388"/>
      <c r="U1" s="388"/>
      <c r="V1" s="388"/>
      <c r="W1" s="388"/>
    </row>
    <row r="2" spans="1:23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9"/>
      <c r="M2" s="389"/>
      <c r="N2" s="389"/>
      <c r="O2" s="389"/>
      <c r="P2" s="389"/>
      <c r="Q2" s="388"/>
      <c r="R2" s="388"/>
      <c r="S2" s="388"/>
      <c r="T2" s="388"/>
      <c r="U2" s="388"/>
      <c r="V2" s="388"/>
      <c r="W2" s="388"/>
    </row>
    <row r="3" spans="1:23" x14ac:dyDescent="0.2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9"/>
      <c r="M3" s="389"/>
      <c r="N3" s="389"/>
      <c r="O3" s="389"/>
      <c r="P3" s="389"/>
      <c r="Q3" s="388"/>
      <c r="R3" s="388"/>
      <c r="S3" s="388"/>
      <c r="T3" s="388"/>
      <c r="U3" s="388"/>
      <c r="V3" s="388"/>
      <c r="W3" s="388"/>
    </row>
    <row r="4" spans="1:23" x14ac:dyDescent="0.2">
      <c r="A4" s="388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9"/>
      <c r="M4" s="389"/>
      <c r="N4" s="389"/>
      <c r="O4" s="389"/>
      <c r="P4" s="389"/>
      <c r="Q4" s="388"/>
      <c r="R4" s="388"/>
      <c r="S4" s="388"/>
      <c r="T4" s="388"/>
      <c r="U4" s="388"/>
      <c r="V4" s="388"/>
      <c r="W4" s="388"/>
    </row>
    <row r="5" spans="1:23" x14ac:dyDescent="0.2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9"/>
      <c r="M5" s="389"/>
      <c r="N5" s="389"/>
      <c r="O5" s="389"/>
      <c r="P5" s="389"/>
      <c r="Q5" s="388"/>
      <c r="R5" s="388"/>
      <c r="S5" s="388"/>
      <c r="T5" s="388"/>
      <c r="U5" s="388"/>
      <c r="V5" s="388"/>
      <c r="W5" s="388"/>
    </row>
    <row r="6" spans="1:23" x14ac:dyDescent="0.2">
      <c r="A6" s="388"/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9"/>
      <c r="M6" s="389"/>
      <c r="N6" s="389"/>
      <c r="O6" s="389"/>
      <c r="P6" s="389"/>
      <c r="Q6" s="388"/>
      <c r="R6" s="388"/>
      <c r="S6" s="388"/>
      <c r="T6" s="388"/>
      <c r="U6" s="388"/>
      <c r="V6" s="388"/>
      <c r="W6" s="388"/>
    </row>
    <row r="7" spans="1:23" x14ac:dyDescent="0.2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9"/>
      <c r="M7" s="389"/>
      <c r="N7" s="389"/>
      <c r="O7" s="389"/>
      <c r="P7" s="389"/>
      <c r="Q7" s="388"/>
      <c r="R7" s="388"/>
      <c r="S7" s="388"/>
      <c r="T7" s="388"/>
      <c r="U7" s="388"/>
      <c r="V7" s="388"/>
      <c r="W7" s="388"/>
    </row>
    <row r="8" spans="1:23" x14ac:dyDescent="0.2">
      <c r="A8" s="388"/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9"/>
      <c r="M8" s="388"/>
      <c r="N8" s="388"/>
      <c r="O8" s="389"/>
      <c r="P8" s="389"/>
      <c r="Q8" s="388"/>
      <c r="R8" s="388"/>
      <c r="S8" s="388"/>
      <c r="T8" s="388"/>
      <c r="U8" s="388"/>
      <c r="V8" s="388"/>
      <c r="W8" s="388"/>
    </row>
    <row r="9" spans="1:23" x14ac:dyDescent="0.2">
      <c r="A9" s="388"/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9"/>
      <c r="M9" s="388"/>
      <c r="N9" s="388"/>
      <c r="O9" s="389"/>
      <c r="P9" s="389"/>
      <c r="Q9" s="388"/>
      <c r="R9" s="388"/>
      <c r="S9" s="388"/>
      <c r="T9" s="388"/>
      <c r="U9" s="388"/>
      <c r="V9" s="388"/>
      <c r="W9" s="388"/>
    </row>
    <row r="10" spans="1:23" x14ac:dyDescent="0.2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9"/>
      <c r="M10" s="388"/>
      <c r="N10" s="388"/>
      <c r="O10" s="389"/>
      <c r="P10" s="389"/>
      <c r="Q10" s="388"/>
      <c r="R10" s="388"/>
      <c r="S10" s="388"/>
      <c r="T10" s="388"/>
      <c r="U10" s="388"/>
      <c r="V10" s="388"/>
      <c r="W10" s="388"/>
    </row>
    <row r="11" spans="1:23" x14ac:dyDescent="0.2">
      <c r="A11" s="388"/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9"/>
      <c r="P11" s="389"/>
      <c r="Q11" s="388"/>
      <c r="R11" s="388"/>
      <c r="S11" s="388"/>
      <c r="T11" s="388"/>
      <c r="U11" s="388"/>
      <c r="V11" s="388"/>
      <c r="W11" s="388"/>
    </row>
    <row r="12" spans="1:23" x14ac:dyDescent="0.2">
      <c r="A12" s="388"/>
      <c r="B12" s="388"/>
      <c r="C12" s="388"/>
      <c r="D12" s="388"/>
      <c r="E12" s="388"/>
      <c r="F12" s="388"/>
      <c r="G12" s="388"/>
      <c r="H12" s="391"/>
      <c r="I12" s="392"/>
      <c r="J12" s="393"/>
      <c r="K12" s="391"/>
      <c r="L12" s="394"/>
      <c r="M12" s="395"/>
      <c r="N12" s="395"/>
      <c r="O12" s="396"/>
      <c r="P12" s="388"/>
      <c r="Q12" s="388"/>
      <c r="R12" s="388"/>
      <c r="S12" s="388"/>
      <c r="T12" s="388"/>
      <c r="U12" s="388"/>
      <c r="V12" s="388"/>
      <c r="W12" s="388"/>
    </row>
    <row r="13" spans="1:23" ht="18" hidden="1" x14ac:dyDescent="0.2">
      <c r="A13" s="388"/>
      <c r="B13" s="388"/>
      <c r="C13" s="388"/>
      <c r="D13" s="388"/>
      <c r="M13" s="397"/>
      <c r="P13" s="388"/>
      <c r="Q13" s="388"/>
      <c r="R13" s="388"/>
      <c r="S13" s="388"/>
      <c r="T13" s="388"/>
      <c r="U13" s="388"/>
      <c r="V13" s="388"/>
      <c r="W13" s="388"/>
    </row>
    <row r="14" spans="1:23" s="401" customFormat="1" ht="15" x14ac:dyDescent="0.25">
      <c r="A14" s="398"/>
      <c r="B14" s="398"/>
      <c r="C14" s="398"/>
      <c r="D14" s="398"/>
      <c r="E14" s="399"/>
      <c r="F14" s="399"/>
      <c r="G14" s="399"/>
      <c r="H14" s="400" t="s">
        <v>1</v>
      </c>
      <c r="I14" s="399"/>
      <c r="J14" s="399"/>
      <c r="K14" s="399"/>
      <c r="L14" s="399"/>
      <c r="M14" s="399"/>
      <c r="N14" s="399"/>
      <c r="O14" s="399"/>
      <c r="P14" s="398"/>
      <c r="Q14" s="398"/>
      <c r="R14" s="398"/>
      <c r="S14" s="398"/>
      <c r="T14" s="398"/>
      <c r="U14" s="398"/>
      <c r="V14" s="398"/>
      <c r="W14" s="398"/>
    </row>
    <row r="15" spans="1:23" x14ac:dyDescent="0.2">
      <c r="A15" s="388"/>
      <c r="B15" s="388"/>
      <c r="C15" s="388"/>
      <c r="D15" s="388"/>
      <c r="E15" s="388"/>
      <c r="G15" s="402"/>
      <c r="H15" s="403"/>
      <c r="I15" s="404"/>
      <c r="J15" s="405"/>
      <c r="K15" s="406"/>
      <c r="L15" s="407"/>
      <c r="O15" s="388"/>
      <c r="P15" s="388"/>
      <c r="Q15" s="388"/>
      <c r="R15" s="388"/>
      <c r="S15" s="388"/>
      <c r="T15" s="388"/>
      <c r="U15" s="388"/>
      <c r="V15" s="388"/>
      <c r="W15" s="388"/>
    </row>
    <row r="16" spans="1:23" x14ac:dyDescent="0.2">
      <c r="A16" s="388"/>
      <c r="B16" s="388"/>
      <c r="C16" s="388"/>
      <c r="D16" s="388"/>
      <c r="E16" s="388"/>
      <c r="F16" s="388"/>
      <c r="G16" s="388"/>
      <c r="H16" s="408"/>
      <c r="I16" s="409"/>
      <c r="J16" s="410"/>
      <c r="K16" s="411"/>
      <c r="L16" s="407"/>
      <c r="O16" s="388"/>
      <c r="P16" s="388"/>
      <c r="Q16" s="388"/>
      <c r="R16" s="388"/>
      <c r="S16" s="388"/>
      <c r="T16" s="388"/>
      <c r="U16" s="388"/>
      <c r="V16" s="388"/>
      <c r="W16" s="388"/>
    </row>
    <row r="17" spans="1:23" ht="14.25" x14ac:dyDescent="0.2">
      <c r="A17" s="388"/>
      <c r="B17" s="388"/>
      <c r="C17" s="388"/>
      <c r="D17" s="388"/>
      <c r="E17" s="388"/>
      <c r="F17" s="388"/>
      <c r="G17" s="388"/>
      <c r="H17" s="412"/>
      <c r="I17" s="409"/>
      <c r="J17" s="410"/>
      <c r="K17" s="413" t="s">
        <v>2</v>
      </c>
      <c r="L17" s="407"/>
      <c r="N17" s="414">
        <v>1</v>
      </c>
      <c r="O17" s="388"/>
      <c r="P17" s="388"/>
      <c r="Q17" s="388"/>
      <c r="R17" s="388"/>
      <c r="S17" s="388"/>
      <c r="T17" s="388"/>
      <c r="U17" s="388"/>
      <c r="V17" s="388"/>
      <c r="W17" s="388"/>
    </row>
    <row r="18" spans="1:23" x14ac:dyDescent="0.2">
      <c r="A18" s="388"/>
      <c r="B18" s="388"/>
      <c r="C18" s="388"/>
      <c r="D18" s="388"/>
      <c r="E18" s="388"/>
      <c r="F18" s="388"/>
      <c r="G18" s="388"/>
      <c r="H18" s="408"/>
      <c r="I18" s="409"/>
      <c r="J18" s="410"/>
      <c r="K18" s="415"/>
      <c r="L18" s="407"/>
      <c r="M18" s="416"/>
      <c r="O18" s="388"/>
      <c r="P18" s="388"/>
      <c r="Q18" s="388"/>
      <c r="R18" s="388"/>
      <c r="S18" s="388"/>
      <c r="T18" s="388"/>
      <c r="U18" s="388"/>
      <c r="V18" s="388"/>
      <c r="W18" s="388"/>
    </row>
    <row r="19" spans="1:23" ht="14.25" x14ac:dyDescent="0.2">
      <c r="A19" s="388"/>
      <c r="B19" s="388"/>
      <c r="C19" s="388"/>
      <c r="D19" s="388"/>
      <c r="E19" s="388"/>
      <c r="F19" s="388"/>
      <c r="G19" s="388"/>
      <c r="H19" s="408"/>
      <c r="I19" s="409"/>
      <c r="J19" s="410"/>
      <c r="K19" s="413" t="s">
        <v>3</v>
      </c>
      <c r="L19" s="407"/>
      <c r="M19" s="416"/>
      <c r="O19" s="388"/>
      <c r="P19" s="388"/>
      <c r="Q19" s="388"/>
      <c r="R19" s="388"/>
      <c r="S19" s="388"/>
      <c r="T19" s="388"/>
      <c r="U19" s="388"/>
      <c r="V19" s="388"/>
      <c r="W19" s="388"/>
    </row>
    <row r="20" spans="1:23" x14ac:dyDescent="0.2">
      <c r="A20" s="388"/>
      <c r="B20" s="388"/>
      <c r="C20" s="388"/>
      <c r="D20" s="388"/>
      <c r="E20" s="388"/>
      <c r="F20" s="388"/>
      <c r="G20" s="388"/>
      <c r="H20" s="408"/>
      <c r="I20" s="409"/>
      <c r="J20" s="410"/>
      <c r="K20" s="415"/>
      <c r="L20" s="407"/>
      <c r="M20" s="416"/>
      <c r="O20" s="388"/>
      <c r="P20" s="388"/>
      <c r="Q20" s="388"/>
      <c r="R20" s="388"/>
      <c r="S20" s="388"/>
      <c r="T20" s="388"/>
      <c r="U20" s="388"/>
      <c r="V20" s="388"/>
      <c r="W20" s="388"/>
    </row>
    <row r="21" spans="1:23" ht="14.25" x14ac:dyDescent="0.2">
      <c r="A21" s="388"/>
      <c r="B21" s="388"/>
      <c r="C21" s="388"/>
      <c r="D21" s="388"/>
      <c r="E21" s="388"/>
      <c r="F21" s="388"/>
      <c r="G21" s="388"/>
      <c r="H21" s="408"/>
      <c r="I21" s="409"/>
      <c r="J21" s="410"/>
      <c r="K21" s="413" t="s">
        <v>4</v>
      </c>
      <c r="L21" s="407"/>
      <c r="M21" s="416"/>
      <c r="O21" s="388"/>
      <c r="P21" s="388"/>
      <c r="Q21" s="388"/>
      <c r="R21" s="388"/>
      <c r="S21" s="388"/>
      <c r="T21" s="388"/>
      <c r="U21" s="388"/>
      <c r="V21" s="388"/>
      <c r="W21" s="388"/>
    </row>
    <row r="22" spans="1:23" x14ac:dyDescent="0.2">
      <c r="A22" s="388"/>
      <c r="B22" s="388"/>
      <c r="C22" s="388"/>
      <c r="D22" s="388"/>
      <c r="E22" s="388"/>
      <c r="F22" s="388"/>
      <c r="G22" s="388"/>
      <c r="H22" s="408"/>
      <c r="I22" s="409"/>
      <c r="J22" s="410"/>
      <c r="K22" s="417"/>
      <c r="L22" s="407"/>
      <c r="M22" s="416"/>
      <c r="O22" s="388"/>
      <c r="P22" s="388"/>
      <c r="Q22" s="388"/>
      <c r="R22" s="388"/>
      <c r="S22" s="388"/>
      <c r="T22" s="388"/>
      <c r="U22" s="388"/>
      <c r="V22" s="388"/>
      <c r="W22" s="388"/>
    </row>
    <row r="23" spans="1:23" ht="14.25" x14ac:dyDescent="0.2">
      <c r="A23" s="388"/>
      <c r="B23" s="418"/>
      <c r="C23" s="388"/>
      <c r="D23" s="388"/>
      <c r="E23" s="388"/>
      <c r="F23" s="388"/>
      <c r="G23" s="388"/>
      <c r="H23" s="408"/>
      <c r="I23" s="409"/>
      <c r="J23" s="410"/>
      <c r="K23" s="417"/>
      <c r="L23" s="407"/>
      <c r="M23" s="414"/>
      <c r="N23" s="414"/>
      <c r="O23" s="419"/>
      <c r="P23" s="388"/>
      <c r="Q23" s="388"/>
      <c r="R23" s="388"/>
      <c r="S23" s="388"/>
      <c r="T23" s="388"/>
      <c r="U23" s="388"/>
      <c r="V23" s="388"/>
      <c r="W23" s="388"/>
    </row>
    <row r="24" spans="1:23" ht="14.25" x14ac:dyDescent="0.2">
      <c r="A24" s="420"/>
      <c r="B24" s="418"/>
      <c r="C24" s="388"/>
      <c r="D24" s="388"/>
      <c r="E24" s="388"/>
      <c r="F24" s="388"/>
      <c r="G24" s="388"/>
      <c r="H24" s="408"/>
      <c r="I24" s="409"/>
      <c r="J24" s="410"/>
      <c r="K24" s="417"/>
      <c r="L24" s="407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</row>
    <row r="25" spans="1:23" ht="14.25" x14ac:dyDescent="0.2">
      <c r="A25" s="420"/>
      <c r="B25" s="418"/>
      <c r="C25" s="388"/>
      <c r="D25" s="388"/>
      <c r="E25" s="388"/>
      <c r="F25" s="388"/>
      <c r="G25" s="388"/>
      <c r="H25" s="408"/>
      <c r="I25" s="409"/>
      <c r="J25" s="410"/>
      <c r="K25" s="417"/>
      <c r="L25" s="407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</row>
    <row r="26" spans="1:23" ht="14.25" x14ac:dyDescent="0.2">
      <c r="A26" s="420"/>
      <c r="B26" s="418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</row>
    <row r="27" spans="1:23" ht="14.25" x14ac:dyDescent="0.2">
      <c r="A27" s="420"/>
      <c r="B27" s="418"/>
      <c r="C27" s="388"/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  <c r="Q27" s="388"/>
      <c r="R27" s="388"/>
      <c r="S27" s="388"/>
      <c r="T27" s="388"/>
      <c r="U27" s="388"/>
      <c r="V27" s="388"/>
      <c r="W27" s="388"/>
    </row>
    <row r="28" spans="1:23" ht="14.25" x14ac:dyDescent="0.2">
      <c r="A28" s="420"/>
      <c r="B28" s="41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</row>
    <row r="29" spans="1:23" ht="14.25" x14ac:dyDescent="0.2">
      <c r="A29" s="420"/>
      <c r="B29" s="41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8"/>
      <c r="U29" s="388"/>
      <c r="V29" s="388"/>
      <c r="W29" s="388"/>
    </row>
    <row r="30" spans="1:23" ht="14.25" x14ac:dyDescent="0.2">
      <c r="A30" s="420"/>
      <c r="B30" s="418"/>
      <c r="C30" s="388" t="s">
        <v>5</v>
      </c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388"/>
      <c r="W30" s="388"/>
    </row>
    <row r="31" spans="1:23" ht="14.25" x14ac:dyDescent="0.2">
      <c r="A31" s="420"/>
      <c r="B31" s="41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  <c r="O31" s="388"/>
      <c r="P31" s="388"/>
      <c r="Q31" s="388"/>
      <c r="R31" s="388"/>
      <c r="S31" s="388"/>
      <c r="T31" s="388"/>
      <c r="U31" s="388"/>
      <c r="V31" s="388"/>
      <c r="W31" s="388"/>
    </row>
    <row r="32" spans="1:23" ht="14.25" x14ac:dyDescent="0.2">
      <c r="A32" s="420"/>
      <c r="B32" s="41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</row>
    <row r="33" spans="1:23" ht="14.25" x14ac:dyDescent="0.2">
      <c r="A33" s="420"/>
      <c r="B33" s="418"/>
      <c r="C33" s="388"/>
      <c r="D33" s="388"/>
      <c r="E33" s="388"/>
      <c r="F33" s="388"/>
      <c r="G33" s="388"/>
      <c r="H33" s="388"/>
      <c r="I33" s="388"/>
      <c r="J33" s="388"/>
      <c r="K33" s="388"/>
      <c r="L33" s="388"/>
      <c r="M33" s="388"/>
      <c r="N33" s="388"/>
      <c r="O33" s="388"/>
      <c r="P33" s="388"/>
      <c r="Q33" s="388"/>
      <c r="R33" s="388"/>
      <c r="S33" s="388"/>
      <c r="T33" s="388"/>
      <c r="U33" s="388"/>
      <c r="V33" s="388"/>
      <c r="W33" s="388"/>
    </row>
    <row r="34" spans="1:23" ht="14.25" x14ac:dyDescent="0.2">
      <c r="A34" s="420"/>
      <c r="B34" s="41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R34" s="388"/>
      <c r="S34" s="388"/>
      <c r="T34" s="388"/>
      <c r="U34" s="388"/>
      <c r="V34" s="388"/>
      <c r="W34" s="388"/>
    </row>
    <row r="35" spans="1:23" ht="14.25" x14ac:dyDescent="0.2">
      <c r="A35" s="420"/>
      <c r="B35" s="41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  <c r="N35" s="388"/>
      <c r="O35" s="388"/>
      <c r="P35" s="388"/>
      <c r="Q35" s="388"/>
      <c r="R35" s="388"/>
      <c r="S35" s="388"/>
      <c r="T35" s="388"/>
      <c r="U35" s="388"/>
      <c r="V35" s="388"/>
      <c r="W35" s="388"/>
    </row>
    <row r="36" spans="1:23" ht="14.25" x14ac:dyDescent="0.2">
      <c r="A36" s="420"/>
      <c r="B36" s="418"/>
      <c r="C36" s="388"/>
      <c r="D36" s="388"/>
      <c r="E36" s="388"/>
      <c r="F36" s="388"/>
      <c r="G36" s="388"/>
      <c r="H36" s="388"/>
      <c r="I36" s="388"/>
      <c r="J36" s="388"/>
      <c r="K36" s="388"/>
      <c r="L36" s="388"/>
      <c r="M36" s="388"/>
      <c r="N36" s="388"/>
      <c r="O36" s="388"/>
      <c r="P36" s="388"/>
      <c r="Q36" s="388"/>
      <c r="R36" s="388"/>
      <c r="S36" s="388"/>
      <c r="T36" s="388"/>
      <c r="U36" s="388"/>
      <c r="V36" s="388"/>
      <c r="W36" s="388"/>
    </row>
    <row r="37" spans="1:23" ht="14.25" x14ac:dyDescent="0.2">
      <c r="A37" s="420"/>
      <c r="B37" s="41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  <c r="V37" s="388"/>
      <c r="W37" s="388"/>
    </row>
    <row r="38" spans="1:23" ht="14.25" x14ac:dyDescent="0.2">
      <c r="A38" s="420"/>
      <c r="B38" s="41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8"/>
      <c r="Q38" s="388"/>
      <c r="R38" s="388"/>
      <c r="S38" s="388"/>
      <c r="T38" s="388"/>
      <c r="U38" s="388"/>
      <c r="V38" s="388"/>
      <c r="W38" s="388"/>
    </row>
    <row r="39" spans="1:23" ht="14.25" x14ac:dyDescent="0.2">
      <c r="A39" s="420"/>
      <c r="B39" s="41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</row>
    <row r="40" spans="1:23" ht="14.25" x14ac:dyDescent="0.2">
      <c r="A40" s="420"/>
      <c r="B40" s="41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</row>
    <row r="41" spans="1:23" ht="14.25" x14ac:dyDescent="0.2">
      <c r="A41" s="420"/>
      <c r="B41" s="41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8"/>
      <c r="U41" s="388"/>
      <c r="V41" s="388"/>
      <c r="W41" s="388"/>
    </row>
    <row r="42" spans="1:23" ht="14.25" x14ac:dyDescent="0.2">
      <c r="A42" s="420"/>
      <c r="B42" s="41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8"/>
      <c r="R42" s="388"/>
      <c r="S42" s="388"/>
      <c r="T42" s="388"/>
      <c r="U42" s="388"/>
      <c r="V42" s="388"/>
      <c r="W42" s="388"/>
    </row>
    <row r="43" spans="1:23" x14ac:dyDescent="0.2">
      <c r="A43" s="420"/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8"/>
      <c r="R43" s="388"/>
      <c r="S43" s="388"/>
      <c r="T43" s="388"/>
      <c r="U43" s="388"/>
      <c r="V43" s="388"/>
      <c r="W43" s="388"/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3" name="Option Button 1">
              <controlPr defaultSize="0" autoFill="0" autoLine="0" autoPict="0">
                <anchor moveWithCells="1">
                  <from>
                    <xdr:col>7</xdr:col>
                    <xdr:colOff>323850</xdr:colOff>
                    <xdr:row>16</xdr:row>
                    <xdr:rowOff>0</xdr:rowOff>
                  </from>
                  <to>
                    <xdr:col>8</xdr:col>
                    <xdr:colOff>171450</xdr:colOff>
                    <xdr:row>17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4" name="Option Button 2">
              <controlPr defaultSize="0" autoFill="0" autoLine="0" autoPict="0">
                <anchor moveWithCells="1">
                  <from>
                    <xdr:col>7</xdr:col>
                    <xdr:colOff>323850</xdr:colOff>
                    <xdr:row>18</xdr:row>
                    <xdr:rowOff>0</xdr:rowOff>
                  </from>
                  <to>
                    <xdr:col>8</xdr:col>
                    <xdr:colOff>152400</xdr:colOff>
                    <xdr:row>19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5" name="Option Button 3">
              <controlPr defaultSize="0" autoFill="0" autoLine="0" autoPict="0">
                <anchor moveWithCells="1">
                  <from>
                    <xdr:col>7</xdr:col>
                    <xdr:colOff>323850</xdr:colOff>
                    <xdr:row>20</xdr:row>
                    <xdr:rowOff>0</xdr:rowOff>
                  </from>
                  <to>
                    <xdr:col>8</xdr:col>
                    <xdr:colOff>152400</xdr:colOff>
                    <xdr:row>21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B195-F9D3-48EA-A1B9-00A53CBED172}">
  <dimension ref="A1:N171"/>
  <sheetViews>
    <sheetView tabSelected="1" zoomScale="115" zoomScaleNormal="115" workbookViewId="0">
      <selection activeCell="E82" sqref="E82"/>
    </sheetView>
  </sheetViews>
  <sheetFormatPr baseColWidth="10" defaultColWidth="11.42578125" defaultRowHeight="23.25" x14ac:dyDescent="0.35"/>
  <cols>
    <col min="1" max="1" width="5.5703125" style="82" customWidth="1"/>
    <col min="2" max="2" width="45.85546875" customWidth="1"/>
    <col min="3" max="3" width="22.28515625" customWidth="1"/>
    <col min="4" max="4" width="23.28515625" style="66" customWidth="1"/>
    <col min="5" max="5" width="23.28515625" customWidth="1"/>
    <col min="6" max="6" width="9.28515625" hidden="1" customWidth="1"/>
    <col min="7" max="7" width="4.7109375" hidden="1" customWidth="1"/>
    <col min="8" max="8" width="21.7109375" hidden="1" customWidth="1"/>
    <col min="9" max="9" width="4" customWidth="1"/>
    <col min="11" max="11" width="0" hidden="1" customWidth="1"/>
    <col min="12" max="12" width="21.7109375" hidden="1" customWidth="1"/>
    <col min="13" max="13" width="22.7109375" hidden="1" customWidth="1"/>
    <col min="14" max="14" width="5.42578125" hidden="1" customWidth="1"/>
  </cols>
  <sheetData>
    <row r="1" spans="1:14" x14ac:dyDescent="0.35">
      <c r="B1" s="608" t="str">
        <f>Texte!B7</f>
        <v>Übersicht von Fallbeispielen</v>
      </c>
      <c r="C1" s="608"/>
      <c r="D1" s="608"/>
      <c r="E1" s="608"/>
      <c r="F1" s="608"/>
      <c r="G1" s="608"/>
      <c r="H1" s="608"/>
    </row>
    <row r="2" spans="1:14" ht="24" thickBot="1" x14ac:dyDescent="0.4"/>
    <row r="3" spans="1:14" ht="21" x14ac:dyDescent="0.35">
      <c r="A3" s="598">
        <v>1</v>
      </c>
      <c r="B3" s="602" t="str">
        <f>'Bsp 1'!I1</f>
        <v>Monatslohn - aktuelle Betrachtung</v>
      </c>
      <c r="C3" s="603"/>
      <c r="D3" s="603"/>
      <c r="E3" s="603"/>
      <c r="F3" s="603"/>
      <c r="G3" s="603"/>
      <c r="H3" s="604"/>
      <c r="K3" s="605" t="s">
        <v>357</v>
      </c>
      <c r="L3" s="142" t="s">
        <v>358</v>
      </c>
      <c r="M3" s="143" t="s">
        <v>359</v>
      </c>
      <c r="N3" s="144" t="s">
        <v>353</v>
      </c>
    </row>
    <row r="4" spans="1:14" ht="15" x14ac:dyDescent="0.25">
      <c r="A4" s="599"/>
      <c r="B4" s="74"/>
      <c r="H4" s="75"/>
      <c r="K4" s="606"/>
      <c r="L4" s="142" t="s">
        <v>360</v>
      </c>
      <c r="M4" s="143" t="s">
        <v>361</v>
      </c>
      <c r="N4" s="144" t="s">
        <v>362</v>
      </c>
    </row>
    <row r="5" spans="1:14" ht="15" x14ac:dyDescent="0.25">
      <c r="A5" s="599"/>
      <c r="B5" s="76" t="str">
        <f>Texte!B39</f>
        <v>Lohnart</v>
      </c>
      <c r="C5" s="198" t="str">
        <f>Texte!B32</f>
        <v>Wert</v>
      </c>
      <c r="D5" s="71" t="str">
        <f>Texte!B33</f>
        <v>Faktor</v>
      </c>
      <c r="E5" s="68" t="str">
        <f>Texte!B31</f>
        <v>Jahreslohn</v>
      </c>
      <c r="F5" s="68" t="s">
        <v>363</v>
      </c>
      <c r="H5" s="68" t="s">
        <v>364</v>
      </c>
      <c r="K5" s="606"/>
      <c r="L5" s="142" t="s">
        <v>365</v>
      </c>
      <c r="M5" s="143" t="s">
        <v>366</v>
      </c>
      <c r="N5" s="144" t="s">
        <v>367</v>
      </c>
    </row>
    <row r="6" spans="1:14" ht="15" x14ac:dyDescent="0.25">
      <c r="A6" s="600"/>
      <c r="B6" s="48" t="str">
        <f>Texte!B40</f>
        <v>Monatslohn</v>
      </c>
      <c r="C6" s="25">
        <f>'Bsp 1'!G6</f>
        <v>5500</v>
      </c>
      <c r="D6" s="72">
        <v>13</v>
      </c>
      <c r="E6" s="69">
        <f>'Bsp 1'!U12</f>
        <v>71500</v>
      </c>
      <c r="F6" s="118" t="s">
        <v>353</v>
      </c>
      <c r="H6" s="110" t="s">
        <v>368</v>
      </c>
      <c r="K6" s="606"/>
      <c r="L6" s="142" t="s">
        <v>369</v>
      </c>
      <c r="M6" s="143" t="s">
        <v>370</v>
      </c>
      <c r="N6" s="144" t="s">
        <v>371</v>
      </c>
    </row>
    <row r="7" spans="1:14" ht="15" x14ac:dyDescent="0.25">
      <c r="A7" s="600"/>
      <c r="B7" s="48"/>
      <c r="C7" s="48"/>
      <c r="D7" s="72"/>
      <c r="E7" s="69"/>
      <c r="F7" s="118"/>
      <c r="H7" s="110"/>
      <c r="K7" s="607"/>
      <c r="L7" s="142" t="s">
        <v>372</v>
      </c>
      <c r="M7" s="143" t="s">
        <v>373</v>
      </c>
      <c r="N7" s="144" t="s">
        <v>374</v>
      </c>
    </row>
    <row r="8" spans="1:14" ht="15" x14ac:dyDescent="0.25">
      <c r="A8" s="600"/>
      <c r="B8" s="48"/>
      <c r="C8" s="48"/>
      <c r="D8" s="72"/>
      <c r="E8" s="69"/>
      <c r="F8" s="118"/>
      <c r="H8" s="110"/>
    </row>
    <row r="9" spans="1:14" ht="15" x14ac:dyDescent="0.25">
      <c r="A9" s="600"/>
      <c r="B9" s="48"/>
      <c r="C9" s="48"/>
      <c r="D9" s="72"/>
      <c r="E9" s="69"/>
      <c r="F9" s="118"/>
      <c r="H9" s="110"/>
    </row>
    <row r="10" spans="1:14" ht="15.75" thickBot="1" x14ac:dyDescent="0.3">
      <c r="A10" s="601"/>
      <c r="B10" s="78" t="str">
        <f>Texte!B31</f>
        <v>Jahreslohn</v>
      </c>
      <c r="C10" s="199"/>
      <c r="D10" s="79"/>
      <c r="E10" s="80">
        <f>SUM(E6:E9)</f>
        <v>71500</v>
      </c>
      <c r="F10" s="80"/>
      <c r="G10" s="81"/>
      <c r="H10" s="111" t="s">
        <v>375</v>
      </c>
    </row>
    <row r="11" spans="1:14" ht="24" thickBot="1" x14ac:dyDescent="0.4"/>
    <row r="12" spans="1:14" ht="21" x14ac:dyDescent="0.35">
      <c r="A12" s="598">
        <v>2</v>
      </c>
      <c r="B12" s="602" t="str">
        <f>'Bsp 2'!I1</f>
        <v>Monatslohn - aktuelle und rückwirkende Betrachtung</v>
      </c>
      <c r="C12" s="603"/>
      <c r="D12" s="603"/>
      <c r="E12" s="603"/>
      <c r="F12" s="603"/>
      <c r="G12" s="603"/>
      <c r="H12" s="604"/>
    </row>
    <row r="13" spans="1:14" ht="9.6" customHeight="1" x14ac:dyDescent="0.25">
      <c r="A13" s="599"/>
      <c r="B13" s="74"/>
      <c r="H13" s="75"/>
    </row>
    <row r="14" spans="1:14" ht="15" x14ac:dyDescent="0.25">
      <c r="A14" s="599"/>
      <c r="B14" s="76" t="str">
        <f>Texte!B39</f>
        <v>Lohnart</v>
      </c>
      <c r="C14" s="198" t="str">
        <f>Texte!B32</f>
        <v>Wert</v>
      </c>
      <c r="D14" s="71" t="str">
        <f>Texte!B33</f>
        <v>Faktor</v>
      </c>
      <c r="E14" s="68" t="str">
        <f>Texte!B31</f>
        <v>Jahreslohn</v>
      </c>
      <c r="F14" s="68" t="s">
        <v>363</v>
      </c>
      <c r="H14" s="68" t="s">
        <v>364</v>
      </c>
    </row>
    <row r="15" spans="1:14" ht="15" x14ac:dyDescent="0.25">
      <c r="A15" s="600"/>
      <c r="B15" s="48" t="str">
        <f>Texte!B40</f>
        <v>Monatslohn</v>
      </c>
      <c r="C15" s="25">
        <f>'Bsp 2'!G6</f>
        <v>5500</v>
      </c>
      <c r="D15" s="72">
        <v>13</v>
      </c>
      <c r="E15" s="69">
        <f>'Bsp 2'!T12</f>
        <v>71500</v>
      </c>
      <c r="F15" s="118" t="s">
        <v>353</v>
      </c>
      <c r="H15" s="110" t="s">
        <v>368</v>
      </c>
    </row>
    <row r="16" spans="1:14" ht="15" x14ac:dyDescent="0.25">
      <c r="A16" s="600"/>
      <c r="B16" s="188"/>
      <c r="C16" s="188"/>
      <c r="D16" s="190"/>
      <c r="E16" s="189"/>
      <c r="F16" s="118" t="s">
        <v>362</v>
      </c>
      <c r="H16" s="110" t="s">
        <v>368</v>
      </c>
    </row>
    <row r="17" spans="1:8" ht="15" x14ac:dyDescent="0.25">
      <c r="A17" s="600"/>
      <c r="B17" s="48" t="str">
        <f>Texte!B46</f>
        <v>Schichtzulagen</v>
      </c>
      <c r="C17" s="48"/>
      <c r="D17" s="48"/>
      <c r="E17" s="25">
        <f>'Bsp 2'!W17</f>
        <v>1804</v>
      </c>
      <c r="F17" s="147" t="s">
        <v>371</v>
      </c>
      <c r="H17" s="110" t="s">
        <v>376</v>
      </c>
    </row>
    <row r="18" spans="1:8" ht="15" x14ac:dyDescent="0.25">
      <c r="A18" s="600"/>
      <c r="B18" s="48" t="str">
        <f>Texte!B50</f>
        <v>Überzeit</v>
      </c>
      <c r="C18" s="48"/>
      <c r="D18" s="48"/>
      <c r="E18" s="25">
        <f>'Bsp 2'!W18</f>
        <v>1264</v>
      </c>
      <c r="F18" s="147" t="s">
        <v>371</v>
      </c>
      <c r="H18" s="148" t="s">
        <v>376</v>
      </c>
    </row>
    <row r="19" spans="1:8" ht="15" x14ac:dyDescent="0.25">
      <c r="A19" s="600"/>
      <c r="B19" s="119"/>
      <c r="C19" s="119"/>
      <c r="D19" s="119"/>
      <c r="E19" s="120"/>
      <c r="F19" s="121"/>
      <c r="G19" s="122"/>
      <c r="H19" s="123"/>
    </row>
    <row r="20" spans="1:8" ht="15.75" thickBot="1" x14ac:dyDescent="0.3">
      <c r="A20" s="601"/>
      <c r="B20" s="78" t="str">
        <f>Texte!B31</f>
        <v>Jahreslohn</v>
      </c>
      <c r="C20" s="199"/>
      <c r="D20" s="79"/>
      <c r="E20" s="80">
        <f>SUM(E15:E18)</f>
        <v>74568</v>
      </c>
      <c r="F20" s="80"/>
      <c r="G20" s="81"/>
      <c r="H20" s="111" t="s">
        <v>375</v>
      </c>
    </row>
    <row r="21" spans="1:8" ht="24" thickBot="1" x14ac:dyDescent="0.4">
      <c r="E21" s="70"/>
      <c r="F21" s="70"/>
    </row>
    <row r="22" spans="1:8" ht="21" customHeight="1" x14ac:dyDescent="0.35">
      <c r="A22" s="598">
        <v>3</v>
      </c>
      <c r="B22" s="602" t="str">
        <f>'Bsp 3'!I1</f>
        <v>Stundenlohn unregelm. - rückw. Betrachtung</v>
      </c>
      <c r="C22" s="603"/>
      <c r="D22" s="603"/>
      <c r="E22" s="603"/>
      <c r="F22" s="603"/>
      <c r="G22" s="603"/>
      <c r="H22" s="604"/>
    </row>
    <row r="23" spans="1:8" ht="9.6" customHeight="1" x14ac:dyDescent="0.25">
      <c r="A23" s="599"/>
      <c r="B23" s="74"/>
      <c r="H23" s="75"/>
    </row>
    <row r="24" spans="1:8" ht="14.45" customHeight="1" x14ac:dyDescent="0.25">
      <c r="A24" s="599"/>
      <c r="B24" s="76" t="str">
        <f>Texte!B39</f>
        <v>Lohnart</v>
      </c>
      <c r="C24" s="198" t="str">
        <f>Texte!B32</f>
        <v>Wert</v>
      </c>
      <c r="D24" s="71" t="s">
        <v>377</v>
      </c>
      <c r="E24" s="68" t="str">
        <f>Texte!B31</f>
        <v>Jahreslohn</v>
      </c>
      <c r="F24" s="68" t="s">
        <v>363</v>
      </c>
      <c r="H24" s="68" t="s">
        <v>364</v>
      </c>
    </row>
    <row r="25" spans="1:8" ht="14.45" customHeight="1" x14ac:dyDescent="0.25">
      <c r="A25" s="599"/>
      <c r="B25" s="52" t="str">
        <f>Texte!B42</f>
        <v>Stundenlohn</v>
      </c>
      <c r="C25" s="147">
        <f>'Bsp 3'!G6</f>
        <v>27.5</v>
      </c>
      <c r="E25" s="69">
        <f>'Bsp 3'!U18</f>
        <v>47752.5</v>
      </c>
      <c r="F25" s="118" t="s">
        <v>353</v>
      </c>
      <c r="H25" s="110" t="s">
        <v>376</v>
      </c>
    </row>
    <row r="26" spans="1:8" ht="14.45" customHeight="1" x14ac:dyDescent="0.25">
      <c r="A26" s="599"/>
      <c r="B26" s="52" t="str">
        <f>Texte!B44</f>
        <v>Ferienvergütung</v>
      </c>
      <c r="C26" s="200"/>
      <c r="D26" s="73">
        <f>'Bsp 3'!G7</f>
        <v>8.3299999999999999E-2</v>
      </c>
      <c r="E26" s="69">
        <f>'Bsp 3'!U19</f>
        <v>3977.85</v>
      </c>
      <c r="F26" s="118" t="s">
        <v>367</v>
      </c>
      <c r="H26" s="110" t="s">
        <v>376</v>
      </c>
    </row>
    <row r="27" spans="1:8" ht="14.45" customHeight="1" x14ac:dyDescent="0.25">
      <c r="A27" s="599"/>
      <c r="B27" s="52" t="str">
        <f>Texte!B45</f>
        <v>Feiertagsenschädigung</v>
      </c>
      <c r="C27" s="200"/>
      <c r="D27" s="73">
        <f>'Bsp 3'!G8</f>
        <v>0.04</v>
      </c>
      <c r="E27" s="69">
        <f>'Bsp 3'!U20</f>
        <v>1910.1000000000001</v>
      </c>
      <c r="F27" s="118" t="s">
        <v>367</v>
      </c>
      <c r="H27" s="110" t="s">
        <v>376</v>
      </c>
    </row>
    <row r="28" spans="1:8" ht="14.45" customHeight="1" x14ac:dyDescent="0.25">
      <c r="A28" s="599"/>
      <c r="B28" s="52" t="str">
        <f>Texte!B54</f>
        <v>13-ter Monatslohn</v>
      </c>
      <c r="C28" s="200"/>
      <c r="D28" s="73">
        <f>'Bsp 3'!G9</f>
        <v>8.3299999999999999E-2</v>
      </c>
      <c r="E28" s="69">
        <f>'Bsp 3'!U21</f>
        <v>4468.2999999999993</v>
      </c>
      <c r="F28" s="118"/>
      <c r="H28" s="110"/>
    </row>
    <row r="29" spans="1:8" ht="14.45" customHeight="1" x14ac:dyDescent="0.25">
      <c r="A29" s="599"/>
      <c r="B29" s="52" t="s">
        <v>93</v>
      </c>
      <c r="C29" s="200"/>
      <c r="D29" s="73"/>
      <c r="E29" s="187">
        <f>'Bsp 3'!T27</f>
        <v>0</v>
      </c>
      <c r="F29" s="118" t="s">
        <v>362</v>
      </c>
      <c r="H29" s="110" t="s">
        <v>368</v>
      </c>
    </row>
    <row r="30" spans="1:8" ht="14.45" customHeight="1" x14ac:dyDescent="0.25">
      <c r="A30" s="599"/>
      <c r="B30" s="52" t="str">
        <f>Texte!B46</f>
        <v>Schichtzulagen</v>
      </c>
      <c r="C30" s="200"/>
      <c r="D30" s="73"/>
      <c r="E30" s="69">
        <f>'Bsp 3'!W24</f>
        <v>2493</v>
      </c>
      <c r="F30" s="118" t="s">
        <v>371</v>
      </c>
      <c r="H30" s="110" t="s">
        <v>376</v>
      </c>
    </row>
    <row r="31" spans="1:8" ht="14.45" customHeight="1" x14ac:dyDescent="0.25">
      <c r="A31" s="599"/>
      <c r="B31" s="52" t="str">
        <f>Texte!B47</f>
        <v>Schmutzzulagen</v>
      </c>
      <c r="C31" s="200"/>
      <c r="D31" s="73"/>
      <c r="E31" s="69">
        <f>'Bsp 3'!W25</f>
        <v>680</v>
      </c>
      <c r="F31" s="118" t="s">
        <v>371</v>
      </c>
      <c r="H31" s="110" t="s">
        <v>376</v>
      </c>
    </row>
    <row r="32" spans="1:8" ht="14.45" customHeight="1" x14ac:dyDescent="0.25">
      <c r="A32" s="599"/>
      <c r="F32" s="118" t="s">
        <v>374</v>
      </c>
      <c r="H32" s="110" t="s">
        <v>376</v>
      </c>
    </row>
    <row r="33" spans="1:8" ht="15" customHeight="1" x14ac:dyDescent="0.25">
      <c r="A33" s="600"/>
      <c r="B33" s="48"/>
      <c r="C33" s="48"/>
      <c r="D33" s="72"/>
      <c r="E33" s="69"/>
      <c r="F33" s="118"/>
      <c r="H33" s="75"/>
    </row>
    <row r="34" spans="1:8" ht="15.75" thickBot="1" x14ac:dyDescent="0.3">
      <c r="A34" s="601"/>
      <c r="B34" s="78" t="str">
        <f>Texte!B31</f>
        <v>Jahreslohn</v>
      </c>
      <c r="C34" s="199"/>
      <c r="D34" s="79"/>
      <c r="E34" s="80">
        <f>SUM(E25:E33)</f>
        <v>61281.75</v>
      </c>
      <c r="F34" s="80"/>
      <c r="G34" s="81"/>
      <c r="H34" s="111" t="s">
        <v>375</v>
      </c>
    </row>
    <row r="35" spans="1:8" ht="24" thickBot="1" x14ac:dyDescent="0.4">
      <c r="E35" s="70"/>
      <c r="F35" s="70"/>
    </row>
    <row r="36" spans="1:8" ht="21" x14ac:dyDescent="0.35">
      <c r="A36" s="598">
        <v>4</v>
      </c>
      <c r="B36" s="602" t="str">
        <f>'Bsp 4'!I1</f>
        <v>Stundenlohn unregelm. - rückw. Betrachtung &lt;12 Monate</v>
      </c>
      <c r="C36" s="603"/>
      <c r="D36" s="603"/>
      <c r="E36" s="603"/>
      <c r="F36" s="603"/>
      <c r="G36" s="603"/>
      <c r="H36" s="604"/>
    </row>
    <row r="37" spans="1:8" ht="9.6" customHeight="1" x14ac:dyDescent="0.25">
      <c r="A37" s="599"/>
      <c r="B37" s="74"/>
      <c r="H37" s="75"/>
    </row>
    <row r="38" spans="1:8" ht="15" x14ac:dyDescent="0.25">
      <c r="A38" s="600"/>
      <c r="B38" s="68" t="str">
        <f>Texte!B39</f>
        <v>Lohnart</v>
      </c>
      <c r="C38" s="68" t="str">
        <f>Texte!B32</f>
        <v>Wert</v>
      </c>
      <c r="D38" s="71" t="s">
        <v>377</v>
      </c>
      <c r="E38" s="68" t="str">
        <f>Texte!B31</f>
        <v>Jahreslohn</v>
      </c>
      <c r="F38" s="68" t="s">
        <v>363</v>
      </c>
      <c r="H38" s="68" t="s">
        <v>364</v>
      </c>
    </row>
    <row r="39" spans="1:8" ht="15" x14ac:dyDescent="0.25">
      <c r="A39" s="600"/>
      <c r="B39" s="48" t="str">
        <f>Texte!B42</f>
        <v>Stundenlohn</v>
      </c>
      <c r="C39" s="147">
        <f>'Bsp 4'!G5</f>
        <v>27.5</v>
      </c>
      <c r="E39" s="69">
        <f>'Bsp 4'!R19</f>
        <v>51193.421052631573</v>
      </c>
      <c r="F39" s="118" t="s">
        <v>353</v>
      </c>
      <c r="H39" s="110" t="s">
        <v>376</v>
      </c>
    </row>
    <row r="40" spans="1:8" ht="15" x14ac:dyDescent="0.25">
      <c r="A40" s="600"/>
      <c r="B40" s="48" t="str">
        <f>Texte!B44</f>
        <v>Ferienvergütung</v>
      </c>
      <c r="C40" s="48"/>
      <c r="D40" s="73">
        <f>'Bsp 4'!G6</f>
        <v>8.3299999999999999E-2</v>
      </c>
      <c r="E40" s="69">
        <f>'Bsp 4'!R20</f>
        <v>4264.3421052631575</v>
      </c>
      <c r="F40" s="118" t="s">
        <v>367</v>
      </c>
      <c r="H40" s="110" t="s">
        <v>376</v>
      </c>
    </row>
    <row r="41" spans="1:8" ht="15" x14ac:dyDescent="0.25">
      <c r="A41" s="600"/>
      <c r="B41" s="48" t="str">
        <f>Texte!B45</f>
        <v>Feiertagsenschädigung</v>
      </c>
      <c r="C41" s="48"/>
      <c r="D41" s="73">
        <f>'Bsp 4'!G7</f>
        <v>0.04</v>
      </c>
      <c r="E41" s="69">
        <f>'Bsp 4'!R21</f>
        <v>2047.7368421052631</v>
      </c>
      <c r="F41" s="118" t="s">
        <v>367</v>
      </c>
      <c r="H41" s="110" t="s">
        <v>376</v>
      </c>
    </row>
    <row r="42" spans="1:8" ht="15" x14ac:dyDescent="0.25">
      <c r="A42" s="600"/>
      <c r="B42" s="48" t="str">
        <f>Texte!B54</f>
        <v>13-ter Monatslohn</v>
      </c>
      <c r="C42" s="48"/>
      <c r="D42" s="73">
        <f>'Bsp 4'!G8</f>
        <v>8.3299999999999999E-2</v>
      </c>
      <c r="E42" s="69">
        <f>'Bsp 4'!R22</f>
        <v>4790.3684210526317</v>
      </c>
      <c r="F42" s="118" t="s">
        <v>374</v>
      </c>
      <c r="H42" s="48" t="s">
        <v>376</v>
      </c>
    </row>
    <row r="43" spans="1:8" ht="15" x14ac:dyDescent="0.25">
      <c r="A43" s="600"/>
      <c r="B43" s="48" t="s">
        <v>93</v>
      </c>
      <c r="C43" s="48"/>
      <c r="D43" s="73"/>
      <c r="E43" s="187">
        <f>'Bsp 4'!Q28</f>
        <v>0</v>
      </c>
      <c r="F43" s="118" t="s">
        <v>362</v>
      </c>
      <c r="H43" s="48" t="s">
        <v>368</v>
      </c>
    </row>
    <row r="44" spans="1:8" ht="15" x14ac:dyDescent="0.25">
      <c r="A44" s="600"/>
      <c r="B44" s="48" t="str">
        <f>Texte!B46</f>
        <v>Schichtzulagen</v>
      </c>
      <c r="C44" s="48"/>
      <c r="D44" s="73"/>
      <c r="E44" s="69">
        <f>'Bsp 4'!T25</f>
        <v>3637.894736842105</v>
      </c>
      <c r="F44" s="118" t="s">
        <v>371</v>
      </c>
      <c r="H44" s="48" t="s">
        <v>376</v>
      </c>
    </row>
    <row r="45" spans="1:8" ht="15" x14ac:dyDescent="0.25">
      <c r="A45" s="600"/>
      <c r="B45" s="48" t="str">
        <f>Texte!B47</f>
        <v>Schmutzzulagen</v>
      </c>
      <c r="C45" s="48"/>
      <c r="D45" s="73"/>
      <c r="E45" s="69">
        <f>'Bsp 4'!T26</f>
        <v>1018.421052631579</v>
      </c>
      <c r="F45" s="118" t="s">
        <v>371</v>
      </c>
      <c r="H45" s="48" t="s">
        <v>376</v>
      </c>
    </row>
    <row r="46" spans="1:8" ht="15" x14ac:dyDescent="0.25">
      <c r="A46" s="600"/>
      <c r="B46" s="48"/>
      <c r="C46" s="48"/>
      <c r="D46" s="73"/>
      <c r="E46" s="69"/>
      <c r="F46" s="69"/>
      <c r="H46" s="48"/>
    </row>
    <row r="47" spans="1:8" ht="15" x14ac:dyDescent="0.25">
      <c r="A47" s="599"/>
      <c r="B47" s="74"/>
      <c r="E47" s="77"/>
      <c r="F47" s="77"/>
      <c r="H47" s="75"/>
    </row>
    <row r="48" spans="1:8" ht="15.75" thickBot="1" x14ac:dyDescent="0.3">
      <c r="A48" s="601"/>
      <c r="B48" s="78" t="str">
        <f>Texte!B31</f>
        <v>Jahreslohn</v>
      </c>
      <c r="C48" s="199"/>
      <c r="D48" s="79"/>
      <c r="E48" s="80">
        <f>SUM(E39:E47)</f>
        <v>66952.184210526306</v>
      </c>
      <c r="F48" s="80"/>
      <c r="G48" s="81"/>
      <c r="H48" s="111" t="s">
        <v>375</v>
      </c>
    </row>
    <row r="49" spans="1:8" ht="24" thickBot="1" x14ac:dyDescent="0.4"/>
    <row r="50" spans="1:8" ht="21" x14ac:dyDescent="0.35">
      <c r="A50" s="598">
        <v>5</v>
      </c>
      <c r="B50" s="602" t="str">
        <f>'Bsp 5'!I1</f>
        <v>Stundenlohn regelm.</v>
      </c>
      <c r="C50" s="603"/>
      <c r="D50" s="603"/>
      <c r="E50" s="603"/>
      <c r="F50" s="603"/>
      <c r="G50" s="603"/>
      <c r="H50" s="604"/>
    </row>
    <row r="51" spans="1:8" ht="15" x14ac:dyDescent="0.25">
      <c r="A51" s="599"/>
      <c r="B51" s="74"/>
      <c r="H51" s="75"/>
    </row>
    <row r="52" spans="1:8" ht="15" x14ac:dyDescent="0.25">
      <c r="A52" s="600"/>
      <c r="B52" s="68" t="str">
        <f>Texte!B39</f>
        <v>Lohnart</v>
      </c>
      <c r="C52" s="68" t="str">
        <f>Texte!B32</f>
        <v>Wert</v>
      </c>
      <c r="D52" s="71" t="s">
        <v>377</v>
      </c>
      <c r="E52" s="68" t="str">
        <f>Texte!B31</f>
        <v>Jahreslohn</v>
      </c>
      <c r="F52" s="68" t="s">
        <v>363</v>
      </c>
      <c r="H52" s="68" t="s">
        <v>364</v>
      </c>
    </row>
    <row r="53" spans="1:8" ht="15" x14ac:dyDescent="0.25">
      <c r="A53" s="600"/>
      <c r="B53" s="48" t="str">
        <f>Texte!B42</f>
        <v>Stundenlohn</v>
      </c>
      <c r="C53" s="147">
        <f>'Bsp 5'!G6</f>
        <v>27.5</v>
      </c>
      <c r="E53" s="69">
        <f>'Bsp 5'!R17</f>
        <v>57200</v>
      </c>
      <c r="F53" s="118" t="s">
        <v>353</v>
      </c>
      <c r="H53" s="110" t="s">
        <v>376</v>
      </c>
    </row>
    <row r="54" spans="1:8" ht="15" x14ac:dyDescent="0.25">
      <c r="A54" s="600"/>
      <c r="B54" s="48" t="str">
        <f>Texte!B44</f>
        <v>Ferienvergütung</v>
      </c>
      <c r="C54" s="48"/>
      <c r="D54" s="73">
        <f>'Bsp 5'!G7</f>
        <v>8.3299999999999999E-2</v>
      </c>
      <c r="E54" s="69">
        <f>'Bsp 5'!R18</f>
        <v>0</v>
      </c>
      <c r="F54" s="118" t="s">
        <v>367</v>
      </c>
      <c r="H54" s="110" t="s">
        <v>376</v>
      </c>
    </row>
    <row r="55" spans="1:8" ht="15" x14ac:dyDescent="0.25">
      <c r="A55" s="600"/>
      <c r="B55" s="48" t="str">
        <f>Texte!B45</f>
        <v>Feiertagsenschädigung</v>
      </c>
      <c r="C55" s="48"/>
      <c r="D55" s="73">
        <f>'Bsp 5'!G8</f>
        <v>0.04</v>
      </c>
      <c r="E55" s="69">
        <f>'Bsp 5'!R19</f>
        <v>0</v>
      </c>
      <c r="F55" s="118" t="s">
        <v>367</v>
      </c>
      <c r="H55" s="110" t="s">
        <v>376</v>
      </c>
    </row>
    <row r="56" spans="1:8" ht="15" x14ac:dyDescent="0.25">
      <c r="A56" s="600"/>
      <c r="B56" s="48" t="str">
        <f>Texte!B54</f>
        <v>13-ter Monatslohn</v>
      </c>
      <c r="C56" s="48"/>
      <c r="D56" s="73">
        <f>'Bsp 5'!G9</f>
        <v>8.3299999999999999E-2</v>
      </c>
      <c r="E56" s="69">
        <f>'Bsp 5'!R20</f>
        <v>4764.76</v>
      </c>
      <c r="F56" s="118" t="s">
        <v>374</v>
      </c>
      <c r="H56" s="48" t="s">
        <v>376</v>
      </c>
    </row>
    <row r="57" spans="1:8" ht="15" x14ac:dyDescent="0.25">
      <c r="A57" s="600"/>
      <c r="B57" s="48"/>
      <c r="C57" s="48"/>
      <c r="D57" s="73"/>
      <c r="E57" s="69"/>
      <c r="F57" s="118"/>
      <c r="H57" s="48"/>
    </row>
    <row r="58" spans="1:8" ht="15" x14ac:dyDescent="0.25">
      <c r="A58" s="599"/>
      <c r="B58" s="74"/>
      <c r="E58" s="77"/>
      <c r="F58" s="77"/>
      <c r="H58" s="75"/>
    </row>
    <row r="59" spans="1:8" ht="15.75" thickBot="1" x14ac:dyDescent="0.3">
      <c r="A59" s="601"/>
      <c r="B59" s="78" t="str">
        <f>Texte!B31</f>
        <v>Jahreslohn</v>
      </c>
      <c r="C59" s="199"/>
      <c r="D59" s="79"/>
      <c r="E59" s="80">
        <f>SUM(E53:E58)</f>
        <v>61964.76</v>
      </c>
      <c r="F59" s="80"/>
      <c r="G59" s="81"/>
      <c r="H59" s="111" t="s">
        <v>375</v>
      </c>
    </row>
    <row r="60" spans="1:8" ht="24" thickBot="1" x14ac:dyDescent="0.4"/>
    <row r="61" spans="1:8" ht="21" x14ac:dyDescent="0.35">
      <c r="A61" s="598">
        <v>6</v>
      </c>
      <c r="B61" s="602" t="str">
        <f>'Bsp 6'!I1</f>
        <v>Stundenlohn regelm. mit unregelm. Lohnzulagen</v>
      </c>
      <c r="C61" s="603"/>
      <c r="D61" s="603"/>
      <c r="E61" s="603"/>
      <c r="F61" s="603"/>
      <c r="G61" s="603"/>
      <c r="H61" s="604"/>
    </row>
    <row r="62" spans="1:8" ht="15" x14ac:dyDescent="0.25">
      <c r="A62" s="599"/>
      <c r="B62" s="74"/>
      <c r="H62" s="75"/>
    </row>
    <row r="63" spans="1:8" ht="15" x14ac:dyDescent="0.25">
      <c r="A63" s="600"/>
      <c r="B63" s="68" t="str">
        <f>Texte!B39</f>
        <v>Lohnart</v>
      </c>
      <c r="C63" s="68" t="str">
        <f>Texte!B32</f>
        <v>Wert</v>
      </c>
      <c r="D63" s="71" t="s">
        <v>377</v>
      </c>
      <c r="E63" s="68" t="str">
        <f>Texte!B31</f>
        <v>Jahreslohn</v>
      </c>
      <c r="F63" s="68" t="s">
        <v>363</v>
      </c>
      <c r="H63" s="68" t="s">
        <v>364</v>
      </c>
    </row>
    <row r="64" spans="1:8" ht="15" x14ac:dyDescent="0.25">
      <c r="A64" s="600"/>
      <c r="B64" s="48" t="str">
        <f>Texte!B42</f>
        <v>Stundenlohn</v>
      </c>
      <c r="C64" s="147">
        <f>'Bsp 6'!G6</f>
        <v>27.5</v>
      </c>
      <c r="E64" s="69">
        <f>'Bsp 6'!R17</f>
        <v>57200</v>
      </c>
      <c r="F64" s="118" t="s">
        <v>353</v>
      </c>
      <c r="H64" s="110" t="s">
        <v>376</v>
      </c>
    </row>
    <row r="65" spans="1:8" ht="15" x14ac:dyDescent="0.25">
      <c r="A65" s="600"/>
      <c r="B65" s="48" t="str">
        <f>Texte!B44</f>
        <v>Ferienvergütung</v>
      </c>
      <c r="C65" s="48"/>
      <c r="D65" s="73">
        <f>'Bsp 6'!G7</f>
        <v>8.3299999999999999E-2</v>
      </c>
      <c r="E65" s="69">
        <f>'Bsp 6'!R18</f>
        <v>0</v>
      </c>
      <c r="F65" s="118" t="s">
        <v>367</v>
      </c>
      <c r="H65" s="110" t="s">
        <v>376</v>
      </c>
    </row>
    <row r="66" spans="1:8" ht="15" x14ac:dyDescent="0.25">
      <c r="A66" s="600"/>
      <c r="B66" s="48" t="str">
        <f>Texte!B45</f>
        <v>Feiertagsenschädigung</v>
      </c>
      <c r="C66" s="48"/>
      <c r="D66" s="73">
        <f>'Bsp 6'!G8</f>
        <v>0.04</v>
      </c>
      <c r="E66" s="69">
        <f>'Bsp 6'!R19</f>
        <v>0</v>
      </c>
      <c r="F66" s="118" t="s">
        <v>367</v>
      </c>
      <c r="H66" s="110" t="s">
        <v>376</v>
      </c>
    </row>
    <row r="67" spans="1:8" ht="15" x14ac:dyDescent="0.25">
      <c r="A67" s="600"/>
      <c r="B67" s="48" t="str">
        <f>Texte!B54</f>
        <v>13-ter Monatslohn</v>
      </c>
      <c r="C67" s="48"/>
      <c r="D67" s="73">
        <f>'Bsp 6'!G9</f>
        <v>8.3299999999999999E-2</v>
      </c>
      <c r="E67" s="69">
        <f>'Bsp 6'!R20</f>
        <v>4764.76</v>
      </c>
      <c r="F67" s="118" t="s">
        <v>374</v>
      </c>
      <c r="H67" s="48" t="s">
        <v>376</v>
      </c>
    </row>
    <row r="68" spans="1:8" ht="15" x14ac:dyDescent="0.25">
      <c r="A68" s="600"/>
      <c r="B68" s="48"/>
      <c r="C68" s="48"/>
      <c r="D68" s="73"/>
      <c r="E68" s="69"/>
      <c r="F68" s="118"/>
      <c r="H68" s="48"/>
    </row>
    <row r="69" spans="1:8" ht="15" x14ac:dyDescent="0.25">
      <c r="A69" s="600"/>
      <c r="B69" s="48" t="str">
        <f>Texte!B46</f>
        <v>Schichtzulagen</v>
      </c>
      <c r="C69" s="48"/>
      <c r="D69" s="73"/>
      <c r="E69" s="69">
        <f>'Bsp 6'!U23</f>
        <v>3637.894736842105</v>
      </c>
      <c r="F69" s="118"/>
      <c r="H69" s="48"/>
    </row>
    <row r="70" spans="1:8" ht="15" x14ac:dyDescent="0.25">
      <c r="A70" s="600"/>
      <c r="B70" s="48" t="str">
        <f>Texte!B47</f>
        <v>Schmutzzulagen</v>
      </c>
      <c r="C70" s="48"/>
      <c r="D70" s="72"/>
      <c r="E70" s="69">
        <f>'Bsp 6'!U24</f>
        <v>1018.421052631579</v>
      </c>
      <c r="F70" s="77"/>
      <c r="H70" s="75"/>
    </row>
    <row r="71" spans="1:8" ht="15" x14ac:dyDescent="0.25">
      <c r="A71" s="599"/>
      <c r="B71" s="74"/>
      <c r="E71" s="77"/>
      <c r="F71" s="77"/>
      <c r="H71" s="75"/>
    </row>
    <row r="72" spans="1:8" ht="15.75" thickBot="1" x14ac:dyDescent="0.3">
      <c r="A72" s="601"/>
      <c r="B72" s="78" t="str">
        <f>Texte!B31</f>
        <v>Jahreslohn</v>
      </c>
      <c r="C72" s="199"/>
      <c r="D72" s="79"/>
      <c r="E72" s="80">
        <f>SUM(E64:E70)</f>
        <v>66621.075789473674</v>
      </c>
      <c r="F72" s="80"/>
      <c r="G72" s="81"/>
      <c r="H72" s="111" t="s">
        <v>375</v>
      </c>
    </row>
    <row r="73" spans="1:8" ht="24" thickBot="1" x14ac:dyDescent="0.4"/>
    <row r="74" spans="1:8" ht="21" x14ac:dyDescent="0.35">
      <c r="A74" s="598">
        <v>7</v>
      </c>
      <c r="B74" s="602" t="str">
        <f>'Bsp 7'!I1</f>
        <v>Monatslohn - aktuelle Betrachtung mit TG und Lohnfortzahlung</v>
      </c>
      <c r="C74" s="603"/>
      <c r="D74" s="603"/>
      <c r="E74" s="603"/>
      <c r="F74" s="603"/>
      <c r="G74" s="603"/>
      <c r="H74" s="604"/>
    </row>
    <row r="75" spans="1:8" ht="15" x14ac:dyDescent="0.25">
      <c r="A75" s="599"/>
      <c r="B75" s="74"/>
      <c r="H75" s="75"/>
    </row>
    <row r="76" spans="1:8" ht="15" x14ac:dyDescent="0.25">
      <c r="A76" s="599"/>
      <c r="B76" s="76" t="str">
        <f>Texte!B39</f>
        <v>Lohnart</v>
      </c>
      <c r="C76" s="198" t="str">
        <f>Texte!B32</f>
        <v>Wert</v>
      </c>
      <c r="D76" s="71" t="str">
        <f>Texte!B33</f>
        <v>Faktor</v>
      </c>
      <c r="E76" s="68" t="str">
        <f>Texte!B31</f>
        <v>Jahreslohn</v>
      </c>
      <c r="F76" s="68" t="s">
        <v>363</v>
      </c>
      <c r="H76" s="68" t="s">
        <v>364</v>
      </c>
    </row>
    <row r="77" spans="1:8" ht="15" x14ac:dyDescent="0.25">
      <c r="A77" s="600"/>
      <c r="B77" s="48" t="str">
        <f>Texte!B40</f>
        <v>Monatslohn</v>
      </c>
      <c r="C77" s="25">
        <f>'Bsp 7'!G6</f>
        <v>5500</v>
      </c>
      <c r="D77" s="72">
        <v>13</v>
      </c>
      <c r="E77" s="69">
        <f>'Bsp 7'!U12</f>
        <v>71500</v>
      </c>
      <c r="F77" s="118" t="s">
        <v>353</v>
      </c>
      <c r="H77" s="110" t="s">
        <v>368</v>
      </c>
    </row>
    <row r="78" spans="1:8" ht="15" x14ac:dyDescent="0.25">
      <c r="A78" s="600"/>
      <c r="B78" s="48"/>
      <c r="C78" s="48"/>
      <c r="D78" s="72"/>
      <c r="E78" s="69"/>
      <c r="F78" s="118"/>
      <c r="H78" s="110"/>
    </row>
    <row r="79" spans="1:8" ht="15" x14ac:dyDescent="0.25">
      <c r="A79" s="600"/>
      <c r="B79" s="195" t="str">
        <f>Texte!B61</f>
        <v>Unfalltaggeld</v>
      </c>
      <c r="C79" s="195"/>
      <c r="D79" s="196"/>
      <c r="E79" s="197">
        <f>'Bsp 7'!Y15</f>
        <v>3250.0000000000005</v>
      </c>
      <c r="F79" s="118"/>
      <c r="H79" s="110"/>
    </row>
    <row r="80" spans="1:8" ht="15" x14ac:dyDescent="0.25">
      <c r="A80" s="600"/>
      <c r="B80" s="195" t="str">
        <f>Texte!B62</f>
        <v>Korrektur Unfalltaggeld</v>
      </c>
      <c r="C80" s="195"/>
      <c r="D80" s="196"/>
      <c r="E80" s="197">
        <f>'Bsp 7'!Y16</f>
        <v>-3250.0000000000005</v>
      </c>
      <c r="F80" s="118"/>
      <c r="H80" s="110"/>
    </row>
    <row r="81" spans="1:10" ht="15" x14ac:dyDescent="0.25">
      <c r="A81" s="600"/>
      <c r="B81" s="48"/>
      <c r="C81" s="48"/>
      <c r="D81" s="72"/>
      <c r="E81" s="69"/>
      <c r="F81" s="118"/>
      <c r="H81" s="110"/>
    </row>
    <row r="82" spans="1:10" ht="15.75" thickBot="1" x14ac:dyDescent="0.3">
      <c r="A82" s="601"/>
      <c r="B82" s="78" t="str">
        <f>Texte!B31</f>
        <v>Jahreslohn</v>
      </c>
      <c r="C82" s="199"/>
      <c r="D82" s="79"/>
      <c r="E82" s="80">
        <f>SUM(E77)</f>
        <v>71500</v>
      </c>
      <c r="F82" s="80"/>
      <c r="G82" s="81"/>
      <c r="H82" s="111" t="s">
        <v>375</v>
      </c>
    </row>
    <row r="83" spans="1:10" ht="24" thickBot="1" x14ac:dyDescent="0.4"/>
    <row r="84" spans="1:10" ht="21" x14ac:dyDescent="0.35">
      <c r="A84" s="598">
        <v>8</v>
      </c>
      <c r="B84" s="602" t="str">
        <f>'Bsp 8'!I1</f>
        <v>Stundenlohn unregelm.  mit TG / Lohnfortzahlung und weiteren Lohnarten</v>
      </c>
      <c r="C84" s="603"/>
      <c r="D84" s="603"/>
      <c r="E84" s="603"/>
      <c r="F84" s="603"/>
      <c r="G84" s="603"/>
      <c r="H84" s="604"/>
    </row>
    <row r="85" spans="1:10" ht="15" x14ac:dyDescent="0.25">
      <c r="A85" s="599"/>
      <c r="B85" s="74"/>
      <c r="H85" s="75"/>
    </row>
    <row r="86" spans="1:10" ht="15" x14ac:dyDescent="0.25">
      <c r="A86" s="600"/>
      <c r="B86" s="68" t="str">
        <f>Texte!B39</f>
        <v>Lohnart</v>
      </c>
      <c r="C86" s="68" t="str">
        <f>Texte!B32</f>
        <v>Wert</v>
      </c>
      <c r="D86" s="71" t="s">
        <v>377</v>
      </c>
      <c r="E86" s="68" t="str">
        <f>Texte!B31</f>
        <v>Jahreslohn</v>
      </c>
      <c r="F86" s="68" t="s">
        <v>363</v>
      </c>
      <c r="H86" s="68" t="s">
        <v>364</v>
      </c>
    </row>
    <row r="87" spans="1:10" ht="15" x14ac:dyDescent="0.25">
      <c r="A87" s="600"/>
      <c r="B87" s="48" t="str">
        <f>Texte!B42</f>
        <v>Stundenlohn</v>
      </c>
      <c r="C87" s="25">
        <f>'Bsp 8'!G6</f>
        <v>27.5</v>
      </c>
      <c r="D87" s="72"/>
      <c r="E87" s="69">
        <f>'Bsp 8'!U18</f>
        <v>47202.5</v>
      </c>
      <c r="F87" s="118" t="s">
        <v>353</v>
      </c>
      <c r="H87" s="110" t="s">
        <v>376</v>
      </c>
    </row>
    <row r="88" spans="1:10" ht="15" x14ac:dyDescent="0.25">
      <c r="A88" s="600"/>
      <c r="B88" s="48" t="str">
        <f>Texte!B44</f>
        <v>Ferienvergütung</v>
      </c>
      <c r="C88" s="48"/>
      <c r="D88" s="73">
        <f>'Bsp 8'!G7</f>
        <v>8.3299999999999999E-2</v>
      </c>
      <c r="E88" s="69">
        <f>'Bsp 8'!U19</f>
        <v>3932</v>
      </c>
      <c r="F88" s="118" t="s">
        <v>367</v>
      </c>
      <c r="H88" s="110" t="s">
        <v>376</v>
      </c>
    </row>
    <row r="89" spans="1:10" ht="15" x14ac:dyDescent="0.25">
      <c r="A89" s="600"/>
      <c r="B89" s="48" t="str">
        <f>Texte!B45</f>
        <v>Feiertagsenschädigung</v>
      </c>
      <c r="C89" s="48"/>
      <c r="D89" s="73">
        <f>'Bsp 8'!G8</f>
        <v>0.04</v>
      </c>
      <c r="E89" s="69">
        <f>'Bsp 8'!U20</f>
        <v>1888.1000000000001</v>
      </c>
      <c r="F89" s="118" t="s">
        <v>367</v>
      </c>
      <c r="H89" s="110" t="s">
        <v>376</v>
      </c>
    </row>
    <row r="90" spans="1:10" ht="15" x14ac:dyDescent="0.25">
      <c r="A90" s="600"/>
      <c r="B90" s="48" t="str">
        <f>Texte!B54</f>
        <v>13-ter Monatslohn</v>
      </c>
      <c r="C90" s="48"/>
      <c r="D90" s="73">
        <f>'Bsp 8'!G9</f>
        <v>8.3299999999999999E-2</v>
      </c>
      <c r="E90" s="69">
        <f>'Bsp 8'!U21</f>
        <v>4416.8499999999995</v>
      </c>
      <c r="F90" s="118" t="s">
        <v>374</v>
      </c>
      <c r="H90" s="48" t="s">
        <v>376</v>
      </c>
    </row>
    <row r="91" spans="1:10" ht="15" x14ac:dyDescent="0.25">
      <c r="A91" s="600"/>
      <c r="B91" s="48" t="s">
        <v>249</v>
      </c>
      <c r="C91" s="48"/>
      <c r="D91" s="73"/>
      <c r="E91" s="69">
        <f>'Bsp 8'!T32</f>
        <v>2400</v>
      </c>
      <c r="F91" s="118"/>
      <c r="H91" s="48"/>
    </row>
    <row r="92" spans="1:10" ht="15" x14ac:dyDescent="0.25">
      <c r="A92" s="600"/>
      <c r="B92" s="25" t="str">
        <f>Texte!B46</f>
        <v>Schichtzulagen</v>
      </c>
      <c r="C92" s="48"/>
      <c r="D92" s="73"/>
      <c r="E92" s="69">
        <f>'Bsp 8'!W25</f>
        <v>2493</v>
      </c>
      <c r="F92" s="118"/>
      <c r="H92" s="48"/>
    </row>
    <row r="93" spans="1:10" ht="15" x14ac:dyDescent="0.25">
      <c r="A93" s="600"/>
      <c r="B93" s="25" t="str">
        <f>Texte!B47</f>
        <v>Schmutzzulagen</v>
      </c>
      <c r="C93" s="48"/>
      <c r="D93" s="72"/>
      <c r="E93" s="69">
        <f>'Bsp 8'!W26</f>
        <v>680</v>
      </c>
      <c r="F93" s="77"/>
      <c r="H93" s="75"/>
    </row>
    <row r="94" spans="1:10" ht="15" x14ac:dyDescent="0.25">
      <c r="A94" s="600"/>
      <c r="B94" s="25"/>
      <c r="C94" s="48"/>
      <c r="D94" s="72"/>
      <c r="E94" s="69"/>
      <c r="F94" s="77"/>
      <c r="H94" s="75"/>
    </row>
    <row r="95" spans="1:10" ht="15" x14ac:dyDescent="0.25">
      <c r="A95" s="600"/>
      <c r="B95" s="201" t="str">
        <f>'Bsp 8'!A22</f>
        <v>Lohn bei Unfall Stundenlohn</v>
      </c>
      <c r="C95" s="48"/>
      <c r="D95" s="72"/>
      <c r="E95" s="69">
        <f>'Bsp 8'!U22</f>
        <v>4200</v>
      </c>
      <c r="F95" s="77"/>
      <c r="H95" s="75"/>
      <c r="J95" s="154"/>
    </row>
    <row r="96" spans="1:10" ht="15" x14ac:dyDescent="0.25">
      <c r="A96" s="600"/>
      <c r="B96" s="25"/>
      <c r="C96" s="48"/>
      <c r="D96" s="72"/>
      <c r="E96" s="69"/>
      <c r="F96" s="77"/>
      <c r="H96" s="75"/>
    </row>
    <row r="97" spans="1:8" ht="15" x14ac:dyDescent="0.25">
      <c r="A97" s="600"/>
      <c r="B97" s="191" t="str">
        <f>Texte!B61</f>
        <v>Unfalltaggeld</v>
      </c>
      <c r="C97" s="195"/>
      <c r="D97" s="196"/>
      <c r="E97" s="197">
        <f>'Bsp 8'!X28</f>
        <v>4125</v>
      </c>
      <c r="F97" s="77"/>
      <c r="H97" s="75"/>
    </row>
    <row r="98" spans="1:8" ht="15" x14ac:dyDescent="0.25">
      <c r="A98" s="600"/>
      <c r="B98" s="195" t="str">
        <f>Texte!B62</f>
        <v>Korrektur Unfalltaggeld</v>
      </c>
      <c r="C98" s="195"/>
      <c r="D98" s="196"/>
      <c r="E98" s="197">
        <f>'Bsp 8'!X29</f>
        <v>-4125</v>
      </c>
      <c r="F98" s="77"/>
      <c r="H98" s="75"/>
    </row>
    <row r="99" spans="1:8" ht="15" x14ac:dyDescent="0.25">
      <c r="A99" s="600"/>
      <c r="B99" s="48"/>
      <c r="C99" s="48"/>
      <c r="D99" s="72"/>
      <c r="E99" s="187"/>
      <c r="F99" s="77"/>
      <c r="H99" s="75"/>
    </row>
    <row r="100" spans="1:8" ht="15.75" thickBot="1" x14ac:dyDescent="0.3">
      <c r="A100" s="601"/>
      <c r="B100" s="78" t="str">
        <f>Texte!B31</f>
        <v>Jahreslohn</v>
      </c>
      <c r="C100" s="199"/>
      <c r="D100" s="79"/>
      <c r="E100" s="80">
        <f>SUM(E87:E95)</f>
        <v>67212.45</v>
      </c>
      <c r="F100" s="80"/>
      <c r="G100" s="81"/>
      <c r="H100" s="111" t="s">
        <v>375</v>
      </c>
    </row>
    <row r="101" spans="1:8" ht="24" thickBot="1" x14ac:dyDescent="0.4"/>
    <row r="102" spans="1:8" ht="21" x14ac:dyDescent="0.35">
      <c r="A102" s="598">
        <v>9</v>
      </c>
      <c r="B102" s="602" t="str">
        <f>'Bsp 9'!I1</f>
        <v>Stundenlohn unregelm.  mit TG  / ohne Lohnfortzahlung und weiteren Lohnarten</v>
      </c>
      <c r="C102" s="603"/>
      <c r="D102" s="603"/>
      <c r="E102" s="603"/>
      <c r="F102" s="603"/>
      <c r="G102" s="603"/>
      <c r="H102" s="604"/>
    </row>
    <row r="103" spans="1:8" ht="15" x14ac:dyDescent="0.25">
      <c r="A103" s="599"/>
      <c r="B103" s="74"/>
      <c r="H103" s="75"/>
    </row>
    <row r="104" spans="1:8" ht="15" x14ac:dyDescent="0.25">
      <c r="A104" s="600"/>
      <c r="B104" s="68" t="str">
        <f>Texte!B39</f>
        <v>Lohnart</v>
      </c>
      <c r="C104" s="68" t="str">
        <f>Texte!B32</f>
        <v>Wert</v>
      </c>
      <c r="D104" s="71" t="s">
        <v>377</v>
      </c>
      <c r="E104" s="68" t="str">
        <f>Texte!B31</f>
        <v>Jahreslohn</v>
      </c>
      <c r="F104" s="68" t="s">
        <v>363</v>
      </c>
      <c r="H104" s="68" t="s">
        <v>364</v>
      </c>
    </row>
    <row r="105" spans="1:8" ht="15" x14ac:dyDescent="0.25">
      <c r="A105" s="600"/>
      <c r="B105" s="48" t="str">
        <f>Texte!B42</f>
        <v>Stundenlohn</v>
      </c>
      <c r="C105" s="25">
        <f>'Bsp 9'!G6</f>
        <v>27.5</v>
      </c>
      <c r="D105" s="72"/>
      <c r="E105" s="69">
        <f>'Bsp 9'!U18</f>
        <v>43215</v>
      </c>
      <c r="F105" s="118" t="s">
        <v>353</v>
      </c>
      <c r="H105" s="110" t="s">
        <v>376</v>
      </c>
    </row>
    <row r="106" spans="1:8" ht="15" x14ac:dyDescent="0.25">
      <c r="A106" s="600"/>
      <c r="B106" s="48" t="str">
        <f>Texte!B44</f>
        <v>Ferienvergütung</v>
      </c>
      <c r="C106" s="48"/>
      <c r="D106" s="73">
        <f>'Bsp 9'!G7</f>
        <v>8.3299999999999999E-2</v>
      </c>
      <c r="E106" s="69">
        <f>'Bsp 9'!U19</f>
        <v>3599.8999999999996</v>
      </c>
      <c r="F106" s="118" t="s">
        <v>367</v>
      </c>
      <c r="H106" s="110" t="s">
        <v>376</v>
      </c>
    </row>
    <row r="107" spans="1:8" ht="15" x14ac:dyDescent="0.25">
      <c r="A107" s="600"/>
      <c r="B107" s="48" t="str">
        <f>Texte!B45</f>
        <v>Feiertagsenschädigung</v>
      </c>
      <c r="C107" s="48"/>
      <c r="D107" s="73">
        <f>'Bsp 9'!G8</f>
        <v>0.04</v>
      </c>
      <c r="E107" s="69">
        <f>'Bsp 9'!U20</f>
        <v>1728.6000000000001</v>
      </c>
      <c r="F107" s="118" t="s">
        <v>367</v>
      </c>
      <c r="H107" s="110" t="s">
        <v>376</v>
      </c>
    </row>
    <row r="108" spans="1:8" ht="15" x14ac:dyDescent="0.25">
      <c r="A108" s="600"/>
      <c r="B108" s="48" t="str">
        <f>Texte!B54</f>
        <v>13-ter Monatslohn</v>
      </c>
      <c r="C108" s="48"/>
      <c r="D108" s="73">
        <f>'Bsp 9'!G9</f>
        <v>8.3299999999999999E-2</v>
      </c>
      <c r="E108" s="69">
        <f>'Bsp 9'!U21</f>
        <v>4043.7000000000003</v>
      </c>
      <c r="F108" s="118" t="s">
        <v>374</v>
      </c>
      <c r="H108" s="48" t="s">
        <v>376</v>
      </c>
    </row>
    <row r="109" spans="1:8" ht="15" x14ac:dyDescent="0.25">
      <c r="A109" s="600"/>
      <c r="B109" s="48" t="s">
        <v>490</v>
      </c>
      <c r="C109" s="48"/>
      <c r="D109" s="73"/>
      <c r="E109" s="69">
        <f>'Bsp 9'!T29</f>
        <v>2400</v>
      </c>
      <c r="F109" s="118"/>
      <c r="H109" s="48"/>
    </row>
    <row r="110" spans="1:8" ht="15" x14ac:dyDescent="0.25">
      <c r="A110" s="600"/>
      <c r="B110" s="25" t="str">
        <f>Texte!B46</f>
        <v>Schichtzulagen</v>
      </c>
      <c r="C110" s="48"/>
      <c r="D110" s="73"/>
      <c r="E110" s="69">
        <f>'Bsp 9'!W24</f>
        <v>2493</v>
      </c>
      <c r="F110" s="118"/>
      <c r="H110" s="48"/>
    </row>
    <row r="111" spans="1:8" ht="15" x14ac:dyDescent="0.25">
      <c r="A111" s="600"/>
      <c r="B111" s="25" t="str">
        <f>Texte!B47</f>
        <v>Schmutzzulagen</v>
      </c>
      <c r="C111" s="48"/>
      <c r="D111" s="72"/>
      <c r="E111" s="69">
        <f>'Bsp 9'!W25</f>
        <v>680</v>
      </c>
      <c r="F111" s="77"/>
      <c r="H111" s="75"/>
    </row>
    <row r="112" spans="1:8" ht="15" x14ac:dyDescent="0.25">
      <c r="A112" s="600"/>
      <c r="B112" s="25"/>
      <c r="C112" s="48"/>
      <c r="D112" s="72"/>
      <c r="E112" s="69"/>
      <c r="F112" s="77"/>
      <c r="H112" s="75"/>
    </row>
    <row r="113" spans="1:8" ht="15" x14ac:dyDescent="0.25">
      <c r="A113" s="600"/>
      <c r="B113" s="191" t="str">
        <f>Texte!B61</f>
        <v>Unfalltaggeld</v>
      </c>
      <c r="C113" s="191"/>
      <c r="D113" s="191"/>
      <c r="E113" s="191">
        <f>'Bsp 9'!X27</f>
        <v>8175</v>
      </c>
      <c r="F113" s="77"/>
      <c r="H113" s="75"/>
    </row>
    <row r="114" spans="1:8" ht="15" x14ac:dyDescent="0.25">
      <c r="A114" s="600"/>
      <c r="B114" s="25"/>
      <c r="C114" s="25"/>
      <c r="D114" s="25"/>
      <c r="E114" s="25"/>
      <c r="F114" s="77"/>
      <c r="H114" s="75"/>
    </row>
    <row r="115" spans="1:8" ht="15.75" thickBot="1" x14ac:dyDescent="0.3">
      <c r="A115" s="601"/>
      <c r="B115" s="78" t="str">
        <f>Texte!B31</f>
        <v>Jahreslohn</v>
      </c>
      <c r="C115" s="199"/>
      <c r="D115" s="79"/>
      <c r="E115" s="80">
        <f>SUM(E105:E112)</f>
        <v>58160.2</v>
      </c>
      <c r="F115" s="80"/>
      <c r="G115" s="81"/>
      <c r="H115" s="111" t="s">
        <v>375</v>
      </c>
    </row>
    <row r="116" spans="1:8" ht="24" thickBot="1" x14ac:dyDescent="0.4"/>
    <row r="117" spans="1:8" ht="21" x14ac:dyDescent="0.35">
      <c r="A117" s="598">
        <v>10</v>
      </c>
      <c r="B117" s="602" t="str">
        <f>'Bsp 10'!I1</f>
        <v>Stundenlohn  regelm.  mit TG / Lohnfortzahlung und weiteren Lohnarten</v>
      </c>
      <c r="C117" s="603"/>
      <c r="D117" s="603"/>
      <c r="E117" s="603"/>
      <c r="F117" s="603"/>
      <c r="G117" s="603"/>
      <c r="H117" s="604"/>
    </row>
    <row r="118" spans="1:8" ht="15" x14ac:dyDescent="0.25">
      <c r="A118" s="599"/>
      <c r="B118" s="74"/>
      <c r="H118" s="75"/>
    </row>
    <row r="119" spans="1:8" ht="15" x14ac:dyDescent="0.25">
      <c r="A119" s="600"/>
      <c r="B119" s="68" t="str">
        <f>Texte!B39</f>
        <v>Lohnart</v>
      </c>
      <c r="C119" s="68" t="str">
        <f>Texte!B32</f>
        <v>Wert</v>
      </c>
      <c r="D119" s="71" t="s">
        <v>377</v>
      </c>
      <c r="E119" s="68" t="str">
        <f>Texte!B31</f>
        <v>Jahreslohn</v>
      </c>
      <c r="F119" s="68" t="s">
        <v>363</v>
      </c>
      <c r="H119" s="68" t="s">
        <v>364</v>
      </c>
    </row>
    <row r="120" spans="1:8" ht="15" x14ac:dyDescent="0.25">
      <c r="A120" s="600"/>
      <c r="B120" s="48" t="str">
        <f>Texte!B42</f>
        <v>Stundenlohn</v>
      </c>
      <c r="C120" s="25">
        <f>'Bsp 10'!G6</f>
        <v>27.5</v>
      </c>
      <c r="D120" s="72"/>
      <c r="E120" s="69">
        <f>'Bsp 10'!R17</f>
        <v>61964.759999999995</v>
      </c>
      <c r="F120" s="118" t="s">
        <v>353</v>
      </c>
      <c r="H120" s="110" t="s">
        <v>376</v>
      </c>
    </row>
    <row r="121" spans="1:8" ht="15" x14ac:dyDescent="0.25">
      <c r="A121" s="600"/>
      <c r="B121" s="48" t="str">
        <f>Texte!B44</f>
        <v>Ferienvergütung</v>
      </c>
      <c r="C121" s="48"/>
      <c r="D121" s="73">
        <f>'Bsp 10'!G7</f>
        <v>8.3299999999999999E-2</v>
      </c>
      <c r="E121" s="69">
        <f>'Bsp 10'!R18</f>
        <v>0</v>
      </c>
      <c r="F121" s="118" t="s">
        <v>367</v>
      </c>
      <c r="H121" s="110" t="s">
        <v>376</v>
      </c>
    </row>
    <row r="122" spans="1:8" ht="15" x14ac:dyDescent="0.25">
      <c r="A122" s="600"/>
      <c r="B122" s="48" t="str">
        <f>Texte!B45</f>
        <v>Feiertagsenschädigung</v>
      </c>
      <c r="C122" s="48"/>
      <c r="D122" s="73">
        <f>'Bsp 10'!G8</f>
        <v>0.04</v>
      </c>
      <c r="E122" s="69">
        <f>'Bsp 10'!R19</f>
        <v>0</v>
      </c>
      <c r="F122" s="118" t="s">
        <v>367</v>
      </c>
      <c r="H122" s="110" t="s">
        <v>376</v>
      </c>
    </row>
    <row r="123" spans="1:8" ht="15" x14ac:dyDescent="0.25">
      <c r="A123" s="600"/>
      <c r="B123" s="48" t="str">
        <f>Texte!B54</f>
        <v>13-ter Monatslohn</v>
      </c>
      <c r="C123" s="48"/>
      <c r="D123" s="73">
        <f>'Bsp 10'!G9</f>
        <v>8.3299999999999999E-2</v>
      </c>
      <c r="E123" s="69">
        <f>'Bsp 10'!R20</f>
        <v>5161.6645079999998</v>
      </c>
      <c r="F123" s="118" t="s">
        <v>374</v>
      </c>
      <c r="H123" s="48" t="s">
        <v>376</v>
      </c>
    </row>
    <row r="124" spans="1:8" ht="15" x14ac:dyDescent="0.25">
      <c r="A124" s="600"/>
      <c r="B124" s="48"/>
      <c r="C124" s="48"/>
      <c r="D124" s="73"/>
      <c r="E124" s="69"/>
      <c r="F124" s="118"/>
      <c r="H124" s="48"/>
    </row>
    <row r="125" spans="1:8" ht="15" x14ac:dyDescent="0.25">
      <c r="A125" s="600"/>
      <c r="B125" s="25" t="str">
        <f>'Bsp 10'!A21</f>
        <v>Lohn bei Unfall Stundenlohn</v>
      </c>
      <c r="C125" s="48"/>
      <c r="D125" s="73"/>
      <c r="E125" s="203">
        <f>'Bsp 10'!S21</f>
        <v>0</v>
      </c>
      <c r="F125" s="118"/>
      <c r="H125" s="48"/>
    </row>
    <row r="126" spans="1:8" ht="15" x14ac:dyDescent="0.25">
      <c r="A126" s="600"/>
      <c r="B126" s="25"/>
      <c r="C126" s="48"/>
      <c r="D126" s="72"/>
      <c r="E126" s="69">
        <f>'Bsp 9'!U38</f>
        <v>0</v>
      </c>
      <c r="F126" s="77"/>
      <c r="H126" s="75"/>
    </row>
    <row r="127" spans="1:8" ht="15" x14ac:dyDescent="0.25">
      <c r="A127" s="600"/>
      <c r="B127" s="25" t="str">
        <f>Texte!B46</f>
        <v>Schichtzulagen</v>
      </c>
      <c r="C127" s="48"/>
      <c r="D127" s="72"/>
      <c r="E127" s="69">
        <f>'Bsp 10'!U24</f>
        <v>3637.894736842105</v>
      </c>
      <c r="F127" s="77"/>
      <c r="H127" s="75"/>
    </row>
    <row r="128" spans="1:8" ht="15" x14ac:dyDescent="0.25">
      <c r="A128" s="600"/>
      <c r="B128" s="25" t="str">
        <f>Texte!B47</f>
        <v>Schmutzzulagen</v>
      </c>
      <c r="C128" s="48"/>
      <c r="D128" s="25"/>
      <c r="E128" s="69">
        <f>'Bsp 10'!U25</f>
        <v>1018.421052631579</v>
      </c>
      <c r="F128" s="77"/>
      <c r="H128" s="75"/>
    </row>
    <row r="129" spans="1:8" ht="15" x14ac:dyDescent="0.25">
      <c r="A129" s="600"/>
      <c r="B129" s="25"/>
      <c r="C129" s="25"/>
      <c r="D129" s="25"/>
      <c r="E129" s="25"/>
      <c r="F129" s="77"/>
      <c r="H129" s="75"/>
    </row>
    <row r="130" spans="1:8" ht="15" x14ac:dyDescent="0.25">
      <c r="A130" s="600"/>
      <c r="B130" s="191" t="str">
        <f>Texte!B61</f>
        <v>Unfalltaggeld</v>
      </c>
      <c r="C130" s="191"/>
      <c r="D130" s="191"/>
      <c r="E130" s="191">
        <f>'Bsp 10'!V27</f>
        <v>890</v>
      </c>
      <c r="F130" s="77"/>
      <c r="H130" s="75"/>
    </row>
    <row r="131" spans="1:8" ht="15" x14ac:dyDescent="0.25">
      <c r="A131" s="600"/>
      <c r="B131" s="191" t="str">
        <f>Texte!B62</f>
        <v>Korrektur Unfalltaggeld</v>
      </c>
      <c r="C131" s="191"/>
      <c r="D131" s="191"/>
      <c r="E131" s="191">
        <f>'Bsp 10'!V28</f>
        <v>-890</v>
      </c>
      <c r="F131" s="77"/>
      <c r="H131" s="75"/>
    </row>
    <row r="132" spans="1:8" ht="15" x14ac:dyDescent="0.25">
      <c r="A132" s="600"/>
      <c r="B132" s="48"/>
      <c r="C132" s="48"/>
      <c r="D132" s="72"/>
      <c r="E132" s="187"/>
      <c r="F132" s="77"/>
      <c r="H132" s="75"/>
    </row>
    <row r="133" spans="1:8" ht="15.75" thickBot="1" x14ac:dyDescent="0.3">
      <c r="A133" s="601"/>
      <c r="B133" s="78" t="str">
        <f>Texte!B31</f>
        <v>Jahreslohn</v>
      </c>
      <c r="C133" s="199"/>
      <c r="D133" s="79"/>
      <c r="E133" s="80">
        <f>SUM(E120:E128)</f>
        <v>71782.740297473676</v>
      </c>
      <c r="F133" s="80"/>
      <c r="G133" s="81"/>
      <c r="H133" s="111" t="s">
        <v>375</v>
      </c>
    </row>
    <row r="134" spans="1:8" ht="24" thickBot="1" x14ac:dyDescent="0.4"/>
    <row r="135" spans="1:8" ht="21" x14ac:dyDescent="0.35">
      <c r="A135" s="598">
        <v>11</v>
      </c>
      <c r="B135" s="602" t="str">
        <f>'Bsp 11'!I1</f>
        <v>Stundenlohn regelm.  mit TG / ohne Lohnfortzahlung und weiteren Lohnarten</v>
      </c>
      <c r="C135" s="603"/>
      <c r="D135" s="603"/>
      <c r="E135" s="603"/>
      <c r="F135" s="603"/>
      <c r="G135" s="603"/>
      <c r="H135" s="604"/>
    </row>
    <row r="136" spans="1:8" ht="15" x14ac:dyDescent="0.25">
      <c r="A136" s="599"/>
      <c r="B136" s="74"/>
      <c r="H136" s="75"/>
    </row>
    <row r="137" spans="1:8" ht="15" x14ac:dyDescent="0.25">
      <c r="A137" s="600"/>
      <c r="B137" s="68" t="str">
        <f>Texte!B39</f>
        <v>Lohnart</v>
      </c>
      <c r="C137" s="68" t="str">
        <f>Texte!B32</f>
        <v>Wert</v>
      </c>
      <c r="D137" s="71" t="s">
        <v>377</v>
      </c>
      <c r="E137" s="68" t="str">
        <f>Texte!B31</f>
        <v>Jahreslohn</v>
      </c>
      <c r="F137" s="68" t="s">
        <v>363</v>
      </c>
      <c r="H137" s="68" t="s">
        <v>364</v>
      </c>
    </row>
    <row r="138" spans="1:8" ht="15" x14ac:dyDescent="0.25">
      <c r="A138" s="600"/>
      <c r="B138" s="48" t="str">
        <f>Texte!B42</f>
        <v>Stundenlohn</v>
      </c>
      <c r="C138" s="25">
        <f>'Bsp 11'!G6</f>
        <v>27.5</v>
      </c>
      <c r="D138" s="72"/>
      <c r="E138" s="69">
        <f>'Bsp 11'!R17</f>
        <v>61964.759999999995</v>
      </c>
      <c r="F138" s="118" t="s">
        <v>353</v>
      </c>
      <c r="H138" s="110" t="s">
        <v>376</v>
      </c>
    </row>
    <row r="139" spans="1:8" ht="15" x14ac:dyDescent="0.25">
      <c r="A139" s="600"/>
      <c r="B139" s="48" t="str">
        <f>Texte!B44</f>
        <v>Ferienvergütung</v>
      </c>
      <c r="C139" s="48"/>
      <c r="D139" s="73">
        <f>'Bsp 11'!G7</f>
        <v>8.3299999999999999E-2</v>
      </c>
      <c r="E139" s="69">
        <f>'Bsp 11'!R18</f>
        <v>0</v>
      </c>
      <c r="F139" s="118" t="s">
        <v>367</v>
      </c>
      <c r="H139" s="110" t="s">
        <v>376</v>
      </c>
    </row>
    <row r="140" spans="1:8" ht="15" x14ac:dyDescent="0.25">
      <c r="A140" s="600"/>
      <c r="B140" s="48" t="str">
        <f>Texte!B45</f>
        <v>Feiertagsenschädigung</v>
      </c>
      <c r="C140" s="48"/>
      <c r="D140" s="73">
        <f>'Bsp 11'!G8</f>
        <v>0.04</v>
      </c>
      <c r="E140" s="69">
        <f>'Bsp 11'!R19</f>
        <v>0</v>
      </c>
      <c r="F140" s="118" t="s">
        <v>367</v>
      </c>
      <c r="H140" s="110" t="s">
        <v>376</v>
      </c>
    </row>
    <row r="141" spans="1:8" ht="15" x14ac:dyDescent="0.25">
      <c r="A141" s="600"/>
      <c r="B141" s="48" t="str">
        <f>Texte!B54</f>
        <v>13-ter Monatslohn</v>
      </c>
      <c r="C141" s="48"/>
      <c r="D141" s="73">
        <f>'Bsp 11'!G9</f>
        <v>8.3299999999999999E-2</v>
      </c>
      <c r="E141" s="69">
        <f>'Bsp 11'!R20</f>
        <v>5161.6645079999998</v>
      </c>
      <c r="F141" s="118" t="s">
        <v>374</v>
      </c>
      <c r="H141" s="48" t="s">
        <v>376</v>
      </c>
    </row>
    <row r="142" spans="1:8" ht="15" x14ac:dyDescent="0.25">
      <c r="A142" s="600"/>
      <c r="B142" s="48"/>
      <c r="C142" s="48"/>
      <c r="D142" s="73"/>
      <c r="E142" s="69"/>
      <c r="F142" s="118"/>
      <c r="H142" s="48"/>
    </row>
    <row r="143" spans="1:8" ht="15" x14ac:dyDescent="0.25">
      <c r="A143" s="600"/>
      <c r="B143" s="25" t="str">
        <f>Texte!B46</f>
        <v>Schichtzulagen</v>
      </c>
      <c r="C143" s="48"/>
      <c r="D143" s="73"/>
      <c r="E143" s="69">
        <f>'Bsp 11'!T23</f>
        <v>3637.894736842105</v>
      </c>
      <c r="F143" s="118"/>
      <c r="H143" s="48"/>
    </row>
    <row r="144" spans="1:8" ht="15" x14ac:dyDescent="0.25">
      <c r="A144" s="600"/>
      <c r="B144" s="25" t="str">
        <f>Texte!B47</f>
        <v>Schmutzzulagen</v>
      </c>
      <c r="C144" s="48"/>
      <c r="D144" s="72"/>
      <c r="E144" s="69">
        <f>'Bsp 11'!T24</f>
        <v>1018.421052631579</v>
      </c>
      <c r="F144" s="77"/>
      <c r="H144" s="75"/>
    </row>
    <row r="145" spans="1:8" ht="15" x14ac:dyDescent="0.25">
      <c r="A145" s="600"/>
      <c r="B145" s="25"/>
      <c r="C145" s="48"/>
      <c r="D145" s="72"/>
      <c r="E145" s="69"/>
      <c r="F145" s="77"/>
      <c r="H145" s="75"/>
    </row>
    <row r="146" spans="1:8" ht="15" x14ac:dyDescent="0.25">
      <c r="A146" s="600"/>
      <c r="B146" s="191" t="str">
        <f>Texte!B61</f>
        <v>Unfalltaggeld</v>
      </c>
      <c r="C146" s="191"/>
      <c r="D146" s="191"/>
      <c r="E146" s="191">
        <f>'Bsp 11'!V26</f>
        <v>1750</v>
      </c>
      <c r="F146" s="77"/>
      <c r="H146" s="75"/>
    </row>
    <row r="147" spans="1:8" ht="15" x14ac:dyDescent="0.25">
      <c r="A147" s="600"/>
      <c r="B147" s="48"/>
      <c r="C147" s="48"/>
      <c r="D147" s="72"/>
      <c r="E147" s="187"/>
      <c r="F147" s="77"/>
      <c r="H147" s="75"/>
    </row>
    <row r="148" spans="1:8" ht="15.75" thickBot="1" x14ac:dyDescent="0.3">
      <c r="A148" s="601"/>
      <c r="B148" s="78" t="str">
        <f>Texte!B31</f>
        <v>Jahreslohn</v>
      </c>
      <c r="C148" s="199"/>
      <c r="D148" s="79"/>
      <c r="E148" s="80">
        <f>SUM(E138:E144)</f>
        <v>71782.740297473676</v>
      </c>
      <c r="F148" s="80"/>
      <c r="G148" s="81"/>
      <c r="H148" s="111" t="s">
        <v>375</v>
      </c>
    </row>
    <row r="149" spans="1:8" ht="24" thickBot="1" x14ac:dyDescent="0.4"/>
    <row r="150" spans="1:8" ht="21" x14ac:dyDescent="0.35">
      <c r="A150" s="598">
        <v>12</v>
      </c>
      <c r="B150" s="602" t="str">
        <f>'Bsp 12'!I1</f>
        <v>Stunden- und Lektionen unregelm. mit TG / Lohnfortzahlung und weiteren Lohnarten</v>
      </c>
      <c r="C150" s="603"/>
      <c r="D150" s="603"/>
      <c r="E150" s="603"/>
      <c r="F150" s="603"/>
      <c r="G150" s="603"/>
      <c r="H150" s="604"/>
    </row>
    <row r="151" spans="1:8" ht="15" x14ac:dyDescent="0.25">
      <c r="A151" s="599"/>
      <c r="B151" s="74"/>
      <c r="H151" s="75"/>
    </row>
    <row r="152" spans="1:8" ht="15" x14ac:dyDescent="0.25">
      <c r="A152" s="600"/>
      <c r="B152" s="68" t="str">
        <f>Texte!B39</f>
        <v>Lohnart</v>
      </c>
      <c r="C152" s="68" t="str">
        <f>Texte!B32</f>
        <v>Wert</v>
      </c>
      <c r="D152" s="71" t="s">
        <v>377</v>
      </c>
      <c r="E152" s="68" t="str">
        <f>Texte!B31</f>
        <v>Jahreslohn</v>
      </c>
      <c r="F152" s="68" t="s">
        <v>363</v>
      </c>
      <c r="H152" s="68" t="s">
        <v>364</v>
      </c>
    </row>
    <row r="153" spans="1:8" ht="15" x14ac:dyDescent="0.25">
      <c r="A153" s="600"/>
      <c r="B153" s="48" t="str">
        <f>Texte!B42</f>
        <v>Stundenlohn</v>
      </c>
      <c r="C153" s="25">
        <f>'Bsp 12'!G6</f>
        <v>27.5</v>
      </c>
      <c r="D153" s="72"/>
      <c r="E153" s="69">
        <f>'Bsp 12'!U20</f>
        <v>47202.5</v>
      </c>
      <c r="F153" s="118" t="s">
        <v>353</v>
      </c>
      <c r="H153" s="110" t="s">
        <v>376</v>
      </c>
    </row>
    <row r="154" spans="1:8" ht="15" x14ac:dyDescent="0.25">
      <c r="A154" s="600"/>
      <c r="B154" s="48" t="str">
        <f>Texte!B44</f>
        <v>Ferienvergütung</v>
      </c>
      <c r="C154" s="25"/>
      <c r="D154" s="73">
        <v>8.3299999999999999E-2</v>
      </c>
      <c r="E154" s="69">
        <f>'Bsp 12'!U21</f>
        <v>3932</v>
      </c>
      <c r="F154" s="118"/>
      <c r="H154" s="110"/>
    </row>
    <row r="155" spans="1:8" ht="15" x14ac:dyDescent="0.25">
      <c r="A155" s="600"/>
      <c r="B155" s="48" t="str">
        <f>Texte!B45</f>
        <v>Feiertagsenschädigung</v>
      </c>
      <c r="C155" s="25"/>
      <c r="D155" s="435">
        <v>0.04</v>
      </c>
      <c r="E155" s="69">
        <f>'Bsp 12'!U22</f>
        <v>1888.1000000000001</v>
      </c>
      <c r="F155" s="118"/>
      <c r="H155" s="110"/>
    </row>
    <row r="156" spans="1:8" ht="15" x14ac:dyDescent="0.25">
      <c r="A156" s="600"/>
      <c r="B156" s="48" t="str">
        <f>Texte!B54</f>
        <v>13-ter Monatslohn</v>
      </c>
      <c r="C156" s="25"/>
      <c r="D156" s="73">
        <v>8.3299999999999999E-2</v>
      </c>
      <c r="E156" s="69">
        <f>'Bsp 12'!U23</f>
        <v>4416.8499999999995</v>
      </c>
      <c r="F156" s="118"/>
      <c r="H156" s="110"/>
    </row>
    <row r="157" spans="1:8" ht="15" x14ac:dyDescent="0.25">
      <c r="A157" s="600"/>
      <c r="B157" s="48" t="str">
        <f>Texte!B43</f>
        <v>Lektionenlohn</v>
      </c>
      <c r="C157" s="25">
        <f>'Bsp 12'!G8</f>
        <v>45</v>
      </c>
      <c r="D157" s="72"/>
      <c r="E157" s="69">
        <f>'Bsp 12'!V28</f>
        <v>4355</v>
      </c>
      <c r="F157" s="118"/>
      <c r="H157" s="110"/>
    </row>
    <row r="158" spans="1:8" ht="15" x14ac:dyDescent="0.25">
      <c r="A158" s="600"/>
      <c r="B158" s="48" t="str">
        <f>Texte!B57</f>
        <v>Lohn bei Unfall Stundenlohn</v>
      </c>
      <c r="C158" s="25"/>
      <c r="D158" s="72"/>
      <c r="E158" s="69">
        <f>'Bsp 12'!U24</f>
        <v>4200</v>
      </c>
      <c r="F158" s="118"/>
      <c r="H158" s="110"/>
    </row>
    <row r="159" spans="1:8" ht="15" x14ac:dyDescent="0.25">
      <c r="A159" s="600"/>
      <c r="B159" s="48" t="str">
        <f>Texte!B60</f>
        <v>Lohn bei Unfall Lektionenlohn</v>
      </c>
      <c r="C159" s="48"/>
      <c r="D159" s="73"/>
      <c r="E159" s="69">
        <f>'Bsp 12'!V29</f>
        <v>630</v>
      </c>
      <c r="F159" s="118" t="s">
        <v>367</v>
      </c>
      <c r="H159" s="110" t="s">
        <v>376</v>
      </c>
    </row>
    <row r="160" spans="1:8" ht="15" x14ac:dyDescent="0.25">
      <c r="A160" s="600"/>
      <c r="B160" s="48"/>
      <c r="C160" s="48"/>
      <c r="D160" s="73"/>
      <c r="E160" s="69"/>
      <c r="F160" s="118"/>
      <c r="H160" s="110"/>
    </row>
    <row r="161" spans="1:8" ht="15" x14ac:dyDescent="0.25">
      <c r="A161" s="600"/>
      <c r="B161" s="48" t="str">
        <f>Texte!B46</f>
        <v>Schichtzulagen</v>
      </c>
      <c r="C161" s="48"/>
      <c r="D161" s="73"/>
      <c r="E161" s="69">
        <f>'Bsp 12'!W32</f>
        <v>2493</v>
      </c>
      <c r="F161" s="118" t="s">
        <v>367</v>
      </c>
      <c r="H161" s="110" t="s">
        <v>376</v>
      </c>
    </row>
    <row r="162" spans="1:8" ht="15" x14ac:dyDescent="0.25">
      <c r="A162" s="600"/>
      <c r="B162" s="48" t="str">
        <f>Texte!B47</f>
        <v>Schmutzzulagen</v>
      </c>
      <c r="C162" s="48"/>
      <c r="D162" s="73"/>
      <c r="E162" s="69">
        <f>'Bsp 12'!W33</f>
        <v>680</v>
      </c>
      <c r="F162" s="118" t="s">
        <v>374</v>
      </c>
      <c r="H162" s="48" t="s">
        <v>376</v>
      </c>
    </row>
    <row r="163" spans="1:8" ht="15" x14ac:dyDescent="0.25">
      <c r="A163" s="600"/>
      <c r="B163" s="48"/>
      <c r="C163" s="48"/>
      <c r="D163" s="73"/>
      <c r="E163" s="69"/>
      <c r="F163" s="118"/>
      <c r="H163" s="48"/>
    </row>
    <row r="164" spans="1:8" ht="15" x14ac:dyDescent="0.25">
      <c r="A164" s="600"/>
      <c r="B164" s="48" t="str">
        <f>Texte!B48</f>
        <v>Ortszulagen</v>
      </c>
      <c r="C164" s="48"/>
      <c r="D164" s="73"/>
      <c r="E164" s="69">
        <f>'Bsp 12'!T41</f>
        <v>2400</v>
      </c>
      <c r="F164" s="118"/>
      <c r="H164" s="48"/>
    </row>
    <row r="165" spans="1:8" ht="15" x14ac:dyDescent="0.25">
      <c r="A165" s="600"/>
      <c r="B165" s="25"/>
      <c r="C165" s="48"/>
      <c r="D165" s="73"/>
      <c r="E165" s="69"/>
      <c r="F165" s="118"/>
      <c r="H165" s="48"/>
    </row>
    <row r="166" spans="1:8" ht="15" x14ac:dyDescent="0.25">
      <c r="A166" s="600"/>
      <c r="B166" s="25"/>
      <c r="C166" s="48"/>
      <c r="D166" s="72"/>
      <c r="E166" s="69"/>
      <c r="F166" s="77"/>
      <c r="H166" s="75"/>
    </row>
    <row r="167" spans="1:8" ht="15" x14ac:dyDescent="0.25">
      <c r="A167" s="600"/>
      <c r="B167" s="25"/>
      <c r="C167" s="48"/>
      <c r="D167" s="72"/>
      <c r="E167" s="69"/>
      <c r="F167" s="77"/>
      <c r="H167" s="75"/>
    </row>
    <row r="168" spans="1:8" ht="15" x14ac:dyDescent="0.25">
      <c r="A168" s="600"/>
      <c r="B168" s="191" t="str">
        <f>Texte!B61</f>
        <v>Unfalltaggeld</v>
      </c>
      <c r="C168" s="191"/>
      <c r="D168" s="191"/>
      <c r="E168" s="191">
        <f>'Bsp 12'!X35</f>
        <v>4125</v>
      </c>
      <c r="F168" s="77"/>
      <c r="H168" s="75"/>
    </row>
    <row r="169" spans="1:8" ht="15" x14ac:dyDescent="0.25">
      <c r="A169" s="600"/>
      <c r="B169" s="191" t="str">
        <f>Texte!B62</f>
        <v>Korrektur Unfalltaggeld</v>
      </c>
      <c r="C169" s="191"/>
      <c r="D169" s="191"/>
      <c r="E169" s="191">
        <f>'Bsp 12'!X36</f>
        <v>-4125</v>
      </c>
      <c r="F169" s="77"/>
      <c r="H169" s="75"/>
    </row>
    <row r="170" spans="1:8" ht="15" x14ac:dyDescent="0.25">
      <c r="A170" s="600"/>
      <c r="B170" s="48"/>
      <c r="C170" s="48"/>
      <c r="D170" s="72"/>
      <c r="E170" s="187"/>
      <c r="F170" s="77"/>
      <c r="H170" s="75"/>
    </row>
    <row r="171" spans="1:8" ht="15.75" thickBot="1" x14ac:dyDescent="0.3">
      <c r="A171" s="601"/>
      <c r="B171" s="78" t="str">
        <f>Texte!B31</f>
        <v>Jahreslohn</v>
      </c>
      <c r="C171" s="199"/>
      <c r="D171" s="79"/>
      <c r="E171" s="80">
        <f>SUM(E153:E164)</f>
        <v>72197.45</v>
      </c>
      <c r="F171" s="80"/>
      <c r="G171" s="81"/>
      <c r="H171" s="111" t="s">
        <v>375</v>
      </c>
    </row>
  </sheetData>
  <mergeCells count="26">
    <mergeCell ref="A150:A171"/>
    <mergeCell ref="B150:H150"/>
    <mergeCell ref="K3:K7"/>
    <mergeCell ref="B1:H1"/>
    <mergeCell ref="A50:A59"/>
    <mergeCell ref="B50:H50"/>
    <mergeCell ref="A3:A10"/>
    <mergeCell ref="B3:H3"/>
    <mergeCell ref="B12:H12"/>
    <mergeCell ref="B22:H22"/>
    <mergeCell ref="B36:H36"/>
    <mergeCell ref="A12:A20"/>
    <mergeCell ref="A22:A34"/>
    <mergeCell ref="A36:A48"/>
    <mergeCell ref="A61:A72"/>
    <mergeCell ref="B61:H61"/>
    <mergeCell ref="A117:A133"/>
    <mergeCell ref="B117:H117"/>
    <mergeCell ref="A135:A148"/>
    <mergeCell ref="B135:H135"/>
    <mergeCell ref="A74:A82"/>
    <mergeCell ref="B74:H74"/>
    <mergeCell ref="A84:A100"/>
    <mergeCell ref="B84:H84"/>
    <mergeCell ref="A102:A115"/>
    <mergeCell ref="B102:H10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B42C-BB03-4BB0-8E68-5782D2A4D641}">
  <dimension ref="A1:AD24"/>
  <sheetViews>
    <sheetView zoomScale="80" zoomScaleNormal="80" workbookViewId="0">
      <selection activeCell="Z24" sqref="Z24"/>
    </sheetView>
  </sheetViews>
  <sheetFormatPr baseColWidth="10" defaultColWidth="11.42578125" defaultRowHeight="15" x14ac:dyDescent="0.25"/>
  <cols>
    <col min="2" max="2" width="18.28515625" customWidth="1"/>
    <col min="3" max="3" width="13.42578125" customWidth="1"/>
    <col min="9" max="9" width="12.28515625" customWidth="1"/>
    <col min="20" max="20" width="7.7109375" bestFit="1" customWidth="1"/>
    <col min="21" max="23" width="12.7109375" customWidth="1"/>
    <col min="24" max="25" width="16.28515625" customWidth="1"/>
    <col min="26" max="26" width="19.140625" bestFit="1" customWidth="1"/>
    <col min="27" max="27" width="3.28515625" customWidth="1"/>
    <col min="28" max="33" width="0" hidden="1" customWidth="1"/>
  </cols>
  <sheetData>
    <row r="1" spans="1:30" ht="33.75" x14ac:dyDescent="0.5">
      <c r="A1" s="1" t="str">
        <f>Texte!B6</f>
        <v>Beispiel</v>
      </c>
      <c r="B1" s="2"/>
      <c r="C1" s="436">
        <v>1</v>
      </c>
      <c r="D1" s="3"/>
      <c r="E1" s="609" t="str">
        <f>Texte!B8</f>
        <v>Dienstbeginn</v>
      </c>
      <c r="F1" s="609"/>
      <c r="G1" s="128">
        <v>44990</v>
      </c>
      <c r="H1" s="4"/>
      <c r="I1" s="460" t="str">
        <f>Texte!B9</f>
        <v>Monatslohn - aktuelle Betrachtung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0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12"/>
      <c r="M3" s="12"/>
      <c r="N3" s="12"/>
      <c r="O3" s="12"/>
      <c r="P3" s="12"/>
      <c r="Q3" s="12"/>
      <c r="R3" s="12"/>
      <c r="S3" s="43"/>
    </row>
    <row r="4" spans="1:30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12"/>
      <c r="M4" s="12"/>
      <c r="N4" s="12"/>
      <c r="O4" s="12"/>
      <c r="P4" s="12"/>
      <c r="Q4" s="26"/>
      <c r="R4" s="26"/>
      <c r="S4" s="44"/>
    </row>
    <row r="5" spans="1:30" ht="18.75" x14ac:dyDescent="0.3">
      <c r="A5" s="615" t="str">
        <f>Texte!B25</f>
        <v>Stunden pro Woche (Betrieb)</v>
      </c>
      <c r="B5" s="616"/>
      <c r="C5" s="18">
        <v>40</v>
      </c>
      <c r="D5" s="15"/>
      <c r="E5" s="625" t="str">
        <f>Texte!B40</f>
        <v>Monatslohn</v>
      </c>
      <c r="F5" s="625"/>
      <c r="G5" s="19">
        <v>5000</v>
      </c>
      <c r="H5" s="18">
        <v>13</v>
      </c>
      <c r="I5" s="127">
        <v>44531</v>
      </c>
      <c r="J5" s="18" t="s">
        <v>353</v>
      </c>
      <c r="K5" s="7"/>
      <c r="L5" s="12"/>
      <c r="M5" s="12"/>
      <c r="N5" s="12"/>
      <c r="O5" s="12"/>
      <c r="P5" s="12"/>
      <c r="Q5" s="26"/>
      <c r="R5" s="26"/>
      <c r="S5" s="44"/>
    </row>
    <row r="6" spans="1:30" ht="18.75" x14ac:dyDescent="0.3">
      <c r="A6" s="615" t="str">
        <f>Texte!B26</f>
        <v>Stunden pro Woche (versicherte Person)</v>
      </c>
      <c r="B6" s="616"/>
      <c r="C6" s="72">
        <v>40</v>
      </c>
      <c r="D6" s="8"/>
      <c r="E6" s="625" t="str">
        <f>Texte!B40</f>
        <v>Monatslohn</v>
      </c>
      <c r="F6" s="625"/>
      <c r="G6" s="238">
        <v>5500</v>
      </c>
      <c r="H6" s="239">
        <v>13</v>
      </c>
      <c r="I6" s="97">
        <v>44927</v>
      </c>
      <c r="J6" s="18" t="s">
        <v>353</v>
      </c>
      <c r="K6" s="7"/>
      <c r="L6" s="12"/>
      <c r="M6" s="12"/>
      <c r="N6" s="12"/>
      <c r="O6" s="12"/>
      <c r="P6" s="12"/>
      <c r="Q6" s="26"/>
      <c r="R6" s="26"/>
      <c r="S6" s="44"/>
    </row>
    <row r="7" spans="1:30" ht="18.75" x14ac:dyDescent="0.3">
      <c r="A7" s="615" t="str">
        <f>Texte!B27</f>
        <v xml:space="preserve">Beschäftigung </v>
      </c>
      <c r="B7" s="616"/>
      <c r="C7" s="210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0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0" x14ac:dyDescent="0.25">
      <c r="A10" s="113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U10" s="266" t="s">
        <v>368</v>
      </c>
      <c r="V10" s="619" t="s">
        <v>376</v>
      </c>
      <c r="W10" s="620"/>
      <c r="X10" s="620"/>
      <c r="Y10" s="621"/>
      <c r="Z10" s="266" t="s">
        <v>375</v>
      </c>
    </row>
    <row r="11" spans="1:30" x14ac:dyDescent="0.25">
      <c r="A11" s="633" t="str">
        <f>Texte!B51</f>
        <v>Monat</v>
      </c>
      <c r="B11" s="634"/>
      <c r="C11" s="40" t="str">
        <f>Texte!B52</f>
        <v>Rückwirkend</v>
      </c>
      <c r="D11" s="24" t="s">
        <v>379</v>
      </c>
      <c r="E11" s="24" t="s">
        <v>380</v>
      </c>
      <c r="F11" s="32" t="s">
        <v>381</v>
      </c>
      <c r="G11" s="32" t="s">
        <v>382</v>
      </c>
      <c r="H11" s="32" t="s">
        <v>383</v>
      </c>
      <c r="I11" s="32" t="s">
        <v>384</v>
      </c>
      <c r="J11" s="32" t="s">
        <v>385</v>
      </c>
      <c r="K11" s="32" t="s">
        <v>386</v>
      </c>
      <c r="L11" s="32" t="s">
        <v>387</v>
      </c>
      <c r="M11" s="32" t="s">
        <v>388</v>
      </c>
      <c r="N11" s="32" t="s">
        <v>389</v>
      </c>
      <c r="O11" s="32" t="s">
        <v>390</v>
      </c>
      <c r="P11" s="32" t="s">
        <v>391</v>
      </c>
      <c r="Q11" s="32" t="s">
        <v>392</v>
      </c>
      <c r="R11" s="84" t="s">
        <v>393</v>
      </c>
      <c r="S11" s="34"/>
      <c r="U11" s="438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B11" s="539" t="s">
        <v>84</v>
      </c>
      <c r="AC11" s="41" t="s">
        <v>72</v>
      </c>
      <c r="AD11" s="41" t="s">
        <v>394</v>
      </c>
    </row>
    <row r="12" spans="1:30" x14ac:dyDescent="0.25">
      <c r="A12" s="635" t="str">
        <f>Texte!B40</f>
        <v>Monatslohn</v>
      </c>
      <c r="B12" s="636"/>
      <c r="C12" s="39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541" t="s">
        <v>353</v>
      </c>
      <c r="AC12" s="114">
        <f>G6*H6</f>
        <v>71500</v>
      </c>
      <c r="AD12" s="48" t="s">
        <v>359</v>
      </c>
    </row>
    <row r="13" spans="1:30" x14ac:dyDescent="0.25">
      <c r="A13" s="626"/>
      <c r="B13" s="627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4"/>
      <c r="S13" s="35"/>
      <c r="U13" s="267"/>
      <c r="V13" s="74"/>
      <c r="Y13" s="75"/>
      <c r="Z13" s="268"/>
      <c r="AB13" s="541" t="s">
        <v>362</v>
      </c>
      <c r="AC13" s="104">
        <f>G7*12</f>
        <v>0</v>
      </c>
      <c r="AD13" s="48" t="s">
        <v>395</v>
      </c>
    </row>
    <row r="14" spans="1:30" x14ac:dyDescent="0.25">
      <c r="A14" s="626" t="str">
        <f>Texte!B54</f>
        <v>13-ter Monatslohn</v>
      </c>
      <c r="B14" s="627"/>
      <c r="C14" s="38"/>
      <c r="D14" s="311"/>
      <c r="E14" s="311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>
        <v>5000</v>
      </c>
      <c r="Q14" s="312"/>
      <c r="R14" s="314"/>
      <c r="S14" s="35"/>
      <c r="U14" s="268"/>
      <c r="V14" s="74"/>
      <c r="Y14" s="75"/>
      <c r="Z14" s="268"/>
      <c r="AB14" s="541" t="s">
        <v>367</v>
      </c>
      <c r="AC14" s="103"/>
      <c r="AD14" s="48" t="s">
        <v>366</v>
      </c>
    </row>
    <row r="15" spans="1:30" x14ac:dyDescent="0.25">
      <c r="A15" s="89"/>
      <c r="B15" s="86"/>
      <c r="C15" s="87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U15" s="268"/>
      <c r="V15" s="74"/>
      <c r="Y15" s="75"/>
      <c r="Z15" s="268"/>
      <c r="AB15" s="541"/>
      <c r="AC15" s="103"/>
      <c r="AD15" s="48"/>
    </row>
    <row r="16" spans="1:30" x14ac:dyDescent="0.25">
      <c r="A16" s="628"/>
      <c r="B16" s="629"/>
      <c r="C16" s="157"/>
      <c r="D16" s="136"/>
      <c r="E16" s="136"/>
      <c r="F16" s="182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35"/>
      <c r="U16" s="268"/>
      <c r="V16" s="270"/>
      <c r="W16" s="145"/>
      <c r="Y16" s="75"/>
      <c r="Z16" s="268"/>
      <c r="AB16" s="630" t="s">
        <v>371</v>
      </c>
      <c r="AC16" s="632">
        <f>SUM(G16:R19)</f>
        <v>0</v>
      </c>
      <c r="AD16" s="622" t="s">
        <v>164</v>
      </c>
    </row>
    <row r="17" spans="1:30" x14ac:dyDescent="0.25">
      <c r="A17" s="185"/>
      <c r="B17" s="186"/>
      <c r="C17" s="157"/>
      <c r="D17" s="136"/>
      <c r="E17" s="136"/>
      <c r="F17" s="182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35"/>
      <c r="U17" s="268"/>
      <c r="V17" s="270"/>
      <c r="W17" s="145"/>
      <c r="Y17" s="75"/>
      <c r="Z17" s="268"/>
      <c r="AB17" s="631"/>
      <c r="AC17" s="632"/>
      <c r="AD17" s="623"/>
    </row>
    <row r="18" spans="1:30" x14ac:dyDescent="0.25">
      <c r="A18" s="185"/>
      <c r="B18" s="186"/>
      <c r="C18" s="157"/>
      <c r="D18" s="136"/>
      <c r="E18" s="136"/>
      <c r="F18" s="182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35"/>
      <c r="U18" s="268"/>
      <c r="V18" s="74"/>
      <c r="Y18" s="75"/>
      <c r="Z18" s="268"/>
      <c r="AB18" s="631"/>
      <c r="AC18" s="632"/>
      <c r="AD18" s="623"/>
    </row>
    <row r="19" spans="1:30" x14ac:dyDescent="0.25">
      <c r="A19" s="185"/>
      <c r="B19" s="186"/>
      <c r="C19" s="157"/>
      <c r="D19" s="136"/>
      <c r="E19" s="136"/>
      <c r="F19" s="182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35"/>
      <c r="U19" s="268"/>
      <c r="V19" s="74"/>
      <c r="Y19" s="75"/>
      <c r="Z19" s="268"/>
      <c r="AB19" s="631"/>
      <c r="AC19" s="632"/>
      <c r="AD19" s="624"/>
    </row>
    <row r="20" spans="1:30" ht="15.75" thickBot="1" x14ac:dyDescent="0.3">
      <c r="A20" s="185"/>
      <c r="B20" s="186"/>
      <c r="C20" s="157"/>
      <c r="D20" s="136"/>
      <c r="E20" s="136"/>
      <c r="F20" s="182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35"/>
      <c r="U20" s="269"/>
      <c r="V20" s="289"/>
      <c r="W20" s="81"/>
      <c r="X20" s="81"/>
      <c r="Y20" s="290"/>
      <c r="Z20" s="269"/>
      <c r="AB20" s="543" t="s">
        <v>374</v>
      </c>
      <c r="AC20" s="105"/>
      <c r="AD20" s="48" t="s">
        <v>396</v>
      </c>
    </row>
    <row r="21" spans="1:30" ht="15.75" thickBot="1" x14ac:dyDescent="0.3">
      <c r="S21" s="85"/>
      <c r="AB21" s="124" t="s">
        <v>397</v>
      </c>
      <c r="AC21" s="126">
        <f>SUM(AC12:AC19)</f>
        <v>71500</v>
      </c>
    </row>
    <row r="22" spans="1:30" x14ac:dyDescent="0.25">
      <c r="U22" s="285">
        <f>SUM(U12:U21)</f>
        <v>71500</v>
      </c>
      <c r="V22" s="145">
        <f>SUM(V12:V21)</f>
        <v>0</v>
      </c>
      <c r="W22" s="145">
        <f>SUM(W12:W21)</f>
        <v>0</v>
      </c>
      <c r="X22" s="145"/>
      <c r="Y22" s="145"/>
      <c r="Z22" s="156">
        <f>SUM(U22:W22)</f>
        <v>71500</v>
      </c>
    </row>
    <row r="24" spans="1:30" x14ac:dyDescent="0.25">
      <c r="U24" s="375" t="str">
        <f>Texte!B78</f>
        <v>Berechnung: Monatslohn x 13 = Jahreslohn</v>
      </c>
      <c r="V24" s="375"/>
      <c r="W24" s="375"/>
      <c r="X24" s="375"/>
      <c r="Y24" s="375"/>
      <c r="Z24" s="375"/>
    </row>
  </sheetData>
  <mergeCells count="19">
    <mergeCell ref="V10:Y10"/>
    <mergeCell ref="AD16:AD19"/>
    <mergeCell ref="A5:B5"/>
    <mergeCell ref="E5:F5"/>
    <mergeCell ref="A6:B6"/>
    <mergeCell ref="E6:F6"/>
    <mergeCell ref="A14:B14"/>
    <mergeCell ref="A16:B16"/>
    <mergeCell ref="AB16:AB19"/>
    <mergeCell ref="AC16:AC19"/>
    <mergeCell ref="A7:B7"/>
    <mergeCell ref="A11:B11"/>
    <mergeCell ref="A12:B12"/>
    <mergeCell ref="A13:B13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82D04-8840-4BD8-9F12-74933CA4F1CB}">
  <dimension ref="A1:AC26"/>
  <sheetViews>
    <sheetView zoomScale="80" zoomScaleNormal="80" workbookViewId="0">
      <selection activeCell="AA1" sqref="AA1:AA1048576"/>
    </sheetView>
  </sheetViews>
  <sheetFormatPr baseColWidth="10" defaultColWidth="11.42578125" defaultRowHeight="15" x14ac:dyDescent="0.25"/>
  <cols>
    <col min="2" max="2" width="24.140625" customWidth="1"/>
    <col min="3" max="3" width="13.28515625" bestFit="1" customWidth="1"/>
    <col min="9" max="9" width="13.85546875" customWidth="1"/>
    <col min="18" max="18" width="12.28515625" customWidth="1"/>
    <col min="19" max="19" width="9.140625" customWidth="1"/>
    <col min="20" max="22" width="12.7109375" customWidth="1"/>
    <col min="23" max="23" width="17.140625" customWidth="1"/>
    <col min="24" max="24" width="17.85546875" customWidth="1"/>
    <col min="25" max="25" width="19.140625" bestFit="1" customWidth="1"/>
    <col min="26" max="26" width="3.42578125" customWidth="1"/>
    <col min="27" max="28" width="0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2</v>
      </c>
      <c r="D1" s="3"/>
      <c r="E1" s="609" t="str">
        <f>Texte!B8</f>
        <v>Dienstbeginn</v>
      </c>
      <c r="F1" s="609"/>
      <c r="G1" s="128">
        <v>44990</v>
      </c>
      <c r="H1" s="4"/>
      <c r="I1" s="460" t="str">
        <f>Texte!B10</f>
        <v>Monatslohn - aktuelle und rückwirkende Betrachtung</v>
      </c>
      <c r="J1" s="112"/>
      <c r="K1" s="2"/>
      <c r="L1" s="2"/>
      <c r="M1" s="2"/>
      <c r="N1" s="2"/>
      <c r="O1" s="2"/>
      <c r="P1" s="2"/>
      <c r="Q1" s="2"/>
      <c r="R1" s="5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</row>
    <row r="3" spans="1:29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12"/>
    </row>
    <row r="4" spans="1:29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26"/>
    </row>
    <row r="5" spans="1:29" ht="18.75" x14ac:dyDescent="0.3">
      <c r="A5" s="615" t="str">
        <f>Texte!B25</f>
        <v>Stunden pro Woche (Betrieb)</v>
      </c>
      <c r="B5" s="616"/>
      <c r="C5" s="18">
        <v>40</v>
      </c>
      <c r="D5" s="15"/>
      <c r="E5" s="625" t="str">
        <f>Texte!B40</f>
        <v>Monatslohn</v>
      </c>
      <c r="F5" s="625"/>
      <c r="G5" s="19">
        <v>5000</v>
      </c>
      <c r="H5" s="18">
        <v>13</v>
      </c>
      <c r="I5" s="13">
        <v>44896</v>
      </c>
      <c r="J5" s="18" t="s">
        <v>353</v>
      </c>
      <c r="K5" s="7"/>
      <c r="L5" s="106" t="str">
        <f>Texte!B46</f>
        <v>Schichtzulagen</v>
      </c>
      <c r="M5" s="106"/>
      <c r="N5" s="18" t="s">
        <v>399</v>
      </c>
      <c r="O5" s="12"/>
      <c r="P5" s="12"/>
      <c r="Q5" s="26"/>
      <c r="R5" s="26"/>
    </row>
    <row r="6" spans="1:29" ht="18.75" x14ac:dyDescent="0.3">
      <c r="A6" s="615" t="str">
        <f>Texte!B26</f>
        <v>Stunden pro Woche (versicherte Person)</v>
      </c>
      <c r="B6" s="616"/>
      <c r="C6" s="18">
        <v>40</v>
      </c>
      <c r="D6" s="8"/>
      <c r="E6" s="625" t="str">
        <f>Texte!B40</f>
        <v>Monatslohn</v>
      </c>
      <c r="F6" s="625"/>
      <c r="G6" s="315">
        <v>5500</v>
      </c>
      <c r="H6" s="239">
        <v>13</v>
      </c>
      <c r="I6" s="236">
        <v>44927</v>
      </c>
      <c r="J6" s="18" t="s">
        <v>353</v>
      </c>
      <c r="K6" s="7"/>
      <c r="L6" s="625" t="str">
        <f>Texte!B47</f>
        <v>Schmutzzulagen</v>
      </c>
      <c r="M6" s="625"/>
      <c r="N6" s="18" t="s">
        <v>399</v>
      </c>
      <c r="O6" s="12"/>
      <c r="P6" s="12"/>
      <c r="Q6" s="26"/>
      <c r="R6" s="26"/>
    </row>
    <row r="7" spans="1:29" ht="18.75" x14ac:dyDescent="0.3">
      <c r="A7" s="615" t="str">
        <f>Texte!B27</f>
        <v xml:space="preserve">Beschäftigung </v>
      </c>
      <c r="B7" s="616"/>
      <c r="C7" s="210" t="str">
        <f>Texte!B28</f>
        <v>Regelmässig</v>
      </c>
      <c r="D7" s="8"/>
      <c r="E7" s="643" t="str">
        <f>Texte!B41</f>
        <v>Kinderzulagen</v>
      </c>
      <c r="F7" s="616"/>
      <c r="G7" s="316">
        <v>220</v>
      </c>
      <c r="H7" s="239">
        <v>12</v>
      </c>
      <c r="I7" s="236">
        <v>44927</v>
      </c>
      <c r="J7" s="18" t="s">
        <v>362</v>
      </c>
      <c r="K7" s="7"/>
      <c r="L7" s="12"/>
      <c r="M7" s="12"/>
      <c r="N7" s="12"/>
      <c r="O7" s="12"/>
      <c r="P7" s="12"/>
      <c r="Q7" s="26"/>
      <c r="R7" s="26"/>
    </row>
    <row r="8" spans="1:29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29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U9" s="72">
        <v>1</v>
      </c>
      <c r="V9" s="72">
        <v>2</v>
      </c>
      <c r="W9" s="72">
        <v>3</v>
      </c>
      <c r="X9" s="72">
        <v>4</v>
      </c>
      <c r="Y9" s="72"/>
    </row>
    <row r="10" spans="1:29" x14ac:dyDescent="0.25">
      <c r="A10" s="22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T10" s="266" t="s">
        <v>368</v>
      </c>
      <c r="U10" s="619" t="s">
        <v>376</v>
      </c>
      <c r="V10" s="620"/>
      <c r="W10" s="620"/>
      <c r="X10" s="621"/>
      <c r="Y10" s="266" t="s">
        <v>375</v>
      </c>
    </row>
    <row r="11" spans="1:29" x14ac:dyDescent="0.25">
      <c r="A11" s="633" t="s">
        <v>118</v>
      </c>
      <c r="B11" s="634"/>
      <c r="C11" s="40" t="str">
        <f>Texte!B52</f>
        <v>Rückwirkend</v>
      </c>
      <c r="D11" s="24" t="s">
        <v>379</v>
      </c>
      <c r="E11" s="24" t="s">
        <v>380</v>
      </c>
      <c r="F11" s="32" t="s">
        <v>381</v>
      </c>
      <c r="G11" s="83" t="s">
        <v>382</v>
      </c>
      <c r="H11" s="32" t="s">
        <v>383</v>
      </c>
      <c r="I11" s="32" t="s">
        <v>384</v>
      </c>
      <c r="J11" s="32" t="s">
        <v>385</v>
      </c>
      <c r="K11" s="32" t="s">
        <v>386</v>
      </c>
      <c r="L11" s="32" t="s">
        <v>387</v>
      </c>
      <c r="M11" s="32" t="s">
        <v>388</v>
      </c>
      <c r="N11" s="32" t="s">
        <v>389</v>
      </c>
      <c r="O11" s="32" t="s">
        <v>390</v>
      </c>
      <c r="P11" s="32" t="s">
        <v>391</v>
      </c>
      <c r="Q11" s="32" t="s">
        <v>392</v>
      </c>
      <c r="R11" s="84" t="s">
        <v>393</v>
      </c>
      <c r="T11" s="437" t="str">
        <f>Texte!B67</f>
        <v>Aktuell</v>
      </c>
      <c r="U11" s="438" t="str">
        <f>Texte!B68</f>
        <v>Stunden</v>
      </c>
      <c r="V11" s="439" t="str">
        <f>Texte!B69</f>
        <v>Lektionen</v>
      </c>
      <c r="W11" s="439" t="str">
        <f>Texte!B70</f>
        <v>übrige Zulagen</v>
      </c>
      <c r="X11" s="440" t="str">
        <f>Texte!B71</f>
        <v>Drittleistungen</v>
      </c>
      <c r="Y11" s="437" t="str">
        <f>Texte!B72</f>
        <v>Jahreslohn</v>
      </c>
      <c r="AA11" s="539" t="s">
        <v>84</v>
      </c>
      <c r="AB11" s="41" t="s">
        <v>72</v>
      </c>
      <c r="AC11" s="41" t="s">
        <v>394</v>
      </c>
    </row>
    <row r="12" spans="1:29" x14ac:dyDescent="0.25">
      <c r="A12" s="635" t="str">
        <f>Texte!B40</f>
        <v>Monatslohn</v>
      </c>
      <c r="B12" s="636"/>
      <c r="C12" s="39"/>
      <c r="D12" s="311">
        <v>5000</v>
      </c>
      <c r="E12" s="311">
        <v>5000</v>
      </c>
      <c r="F12" s="311">
        <v>5000</v>
      </c>
      <c r="G12" s="311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1">
        <v>5500</v>
      </c>
      <c r="T12" s="284">
        <f>R12*H6</f>
        <v>71500</v>
      </c>
      <c r="U12" s="74"/>
      <c r="X12" s="75"/>
      <c r="Y12" s="268"/>
      <c r="AA12" s="541" t="s">
        <v>353</v>
      </c>
      <c r="AB12" s="114">
        <f>G6*H6</f>
        <v>71500</v>
      </c>
      <c r="AC12" s="48" t="s">
        <v>359</v>
      </c>
    </row>
    <row r="13" spans="1:29" x14ac:dyDescent="0.25">
      <c r="A13" s="643" t="str">
        <f>Texte!B49</f>
        <v>Dienstaltersgeschenk</v>
      </c>
      <c r="B13" s="616"/>
      <c r="C13" s="38"/>
      <c r="D13" s="311"/>
      <c r="E13" s="311"/>
      <c r="F13" s="311"/>
      <c r="G13" s="311"/>
      <c r="H13" s="312"/>
      <c r="I13" s="312"/>
      <c r="J13" s="312"/>
      <c r="K13" s="312"/>
      <c r="L13" s="312"/>
      <c r="M13" s="312">
        <v>5000</v>
      </c>
      <c r="N13" s="312"/>
      <c r="O13" s="312"/>
      <c r="P13" s="312"/>
      <c r="Q13" s="312"/>
      <c r="R13" s="311"/>
      <c r="T13" s="268"/>
      <c r="U13" s="74"/>
      <c r="X13" s="75"/>
      <c r="Y13" s="268"/>
      <c r="AA13" s="541" t="s">
        <v>367</v>
      </c>
      <c r="AB13" s="115"/>
      <c r="AC13" s="48" t="s">
        <v>366</v>
      </c>
    </row>
    <row r="14" spans="1:29" x14ac:dyDescent="0.25">
      <c r="A14" s="579" t="str">
        <f>Texte!B54</f>
        <v>13-ter Monatslohn</v>
      </c>
      <c r="B14" s="300"/>
      <c r="C14" s="54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>
        <v>5000</v>
      </c>
      <c r="Q14" s="311"/>
      <c r="R14" s="311"/>
      <c r="T14" s="268"/>
      <c r="U14" s="74"/>
      <c r="X14" s="75"/>
      <c r="Y14" s="268"/>
      <c r="AA14" s="541"/>
      <c r="AB14" s="115"/>
      <c r="AC14" s="48"/>
    </row>
    <row r="15" spans="1:29" x14ac:dyDescent="0.25">
      <c r="A15" s="31"/>
      <c r="B15" s="53"/>
      <c r="C15" s="204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T15" s="268"/>
      <c r="U15" s="74"/>
      <c r="X15" s="75"/>
      <c r="Y15" s="268"/>
      <c r="AA15" s="541"/>
      <c r="AB15" s="115"/>
      <c r="AC15" s="48"/>
    </row>
    <row r="16" spans="1:29" x14ac:dyDescent="0.25">
      <c r="A16" s="350" t="str">
        <f>Texte!B70</f>
        <v>übrige Zulagen</v>
      </c>
      <c r="B16" s="343"/>
      <c r="C16" s="87"/>
      <c r="D16" s="86"/>
      <c r="E16" s="86"/>
      <c r="F16" s="86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T16" s="268"/>
      <c r="U16" s="74"/>
      <c r="X16" s="75"/>
      <c r="Y16" s="268"/>
      <c r="AA16" s="541"/>
      <c r="AB16" s="115"/>
      <c r="AC16" s="48"/>
    </row>
    <row r="17" spans="1:29" x14ac:dyDescent="0.25">
      <c r="A17" s="351" t="str">
        <f>Texte!B46</f>
        <v>Schichtzulagen</v>
      </c>
      <c r="B17" s="352"/>
      <c r="C17" s="157" t="str">
        <f>Texte!B53</f>
        <v>ja</v>
      </c>
      <c r="D17" s="136"/>
      <c r="E17" s="136"/>
      <c r="F17" s="182"/>
      <c r="G17" s="304">
        <v>488</v>
      </c>
      <c r="H17" s="304"/>
      <c r="I17" s="304"/>
      <c r="J17" s="304"/>
      <c r="K17" s="304">
        <v>512</v>
      </c>
      <c r="L17" s="304"/>
      <c r="M17" s="304"/>
      <c r="N17" s="304">
        <v>445</v>
      </c>
      <c r="O17" s="304"/>
      <c r="P17" s="304">
        <v>359</v>
      </c>
      <c r="Q17" s="304"/>
      <c r="R17" s="353"/>
      <c r="T17" s="268"/>
      <c r="U17" s="74"/>
      <c r="W17" s="286">
        <f>SUM(G17:R17)</f>
        <v>1804</v>
      </c>
      <c r="X17" s="75"/>
      <c r="Y17" s="268"/>
      <c r="AA17" s="630" t="s">
        <v>371</v>
      </c>
      <c r="AB17" s="644">
        <f>SUM(G17:R18)</f>
        <v>3068</v>
      </c>
      <c r="AC17" s="622" t="s">
        <v>164</v>
      </c>
    </row>
    <row r="18" spans="1:29" x14ac:dyDescent="0.25">
      <c r="A18" s="637" t="str">
        <f>Texte!B50</f>
        <v>Überzeit</v>
      </c>
      <c r="B18" s="638"/>
      <c r="C18" s="157" t="str">
        <f>Texte!B53</f>
        <v>ja</v>
      </c>
      <c r="D18" s="136"/>
      <c r="E18" s="136"/>
      <c r="F18" s="182"/>
      <c r="G18" s="304"/>
      <c r="H18" s="304">
        <v>375</v>
      </c>
      <c r="I18" s="304"/>
      <c r="J18" s="304"/>
      <c r="K18" s="304"/>
      <c r="L18" s="304"/>
      <c r="M18" s="304"/>
      <c r="N18" s="304"/>
      <c r="O18" s="304"/>
      <c r="P18" s="304"/>
      <c r="Q18" s="304">
        <v>889</v>
      </c>
      <c r="R18" s="353"/>
      <c r="T18" s="268"/>
      <c r="U18" s="74"/>
      <c r="W18" s="286">
        <f>SUM(G18:R18)</f>
        <v>1264</v>
      </c>
      <c r="X18" s="75"/>
      <c r="Y18" s="268"/>
      <c r="AA18" s="631"/>
      <c r="AB18" s="644"/>
      <c r="AC18" s="623"/>
    </row>
    <row r="19" spans="1:29" x14ac:dyDescent="0.25">
      <c r="A19" s="573"/>
      <c r="B19" s="574"/>
      <c r="C19" s="157"/>
      <c r="D19" s="136"/>
      <c r="E19" s="136"/>
      <c r="F19" s="182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582"/>
      <c r="T19" s="268"/>
      <c r="U19" s="74"/>
      <c r="W19" s="286"/>
      <c r="X19" s="75"/>
      <c r="Y19" s="268"/>
      <c r="AA19" s="572"/>
      <c r="AB19" s="575"/>
      <c r="AC19" s="571"/>
    </row>
    <row r="20" spans="1:29" x14ac:dyDescent="0.25">
      <c r="A20" s="31"/>
      <c r="B20" s="209"/>
      <c r="C20" s="157"/>
      <c r="D20" s="136"/>
      <c r="E20" s="136"/>
      <c r="F20" s="182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182"/>
      <c r="T20" s="268"/>
      <c r="U20" s="74"/>
      <c r="W20" s="145"/>
      <c r="X20" s="75"/>
      <c r="Y20" s="268"/>
      <c r="AA20" s="542"/>
      <c r="AB20" s="382"/>
      <c r="AC20" s="383"/>
    </row>
    <row r="21" spans="1:29" ht="15.75" thickBot="1" x14ac:dyDescent="0.3">
      <c r="A21" s="645" t="str">
        <f>Texte!B41</f>
        <v>Kinderzulagen</v>
      </c>
      <c r="B21" s="636"/>
      <c r="C21" s="129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312">
        <v>220</v>
      </c>
      <c r="R21" s="312">
        <v>220</v>
      </c>
      <c r="T21" s="595"/>
      <c r="U21" s="289"/>
      <c r="V21" s="81"/>
      <c r="W21" s="81"/>
      <c r="X21" s="290"/>
      <c r="Y21" s="269"/>
      <c r="AA21" s="543" t="s">
        <v>374</v>
      </c>
      <c r="AB21" s="116"/>
      <c r="AC21" s="48" t="s">
        <v>396</v>
      </c>
    </row>
    <row r="22" spans="1:29" ht="15.75" thickBot="1" x14ac:dyDescent="0.3">
      <c r="G22" s="639" t="s">
        <v>173</v>
      </c>
      <c r="H22" s="639"/>
      <c r="I22" s="639"/>
      <c r="J22" s="639"/>
      <c r="K22" s="639"/>
      <c r="L22" s="639"/>
      <c r="M22" s="639"/>
      <c r="N22" s="639"/>
      <c r="O22" s="639"/>
      <c r="P22" s="639"/>
      <c r="Q22" s="639"/>
      <c r="R22" s="639"/>
      <c r="AA22" s="124" t="s">
        <v>397</v>
      </c>
      <c r="AB22" s="126">
        <f>SUM(AB12:AB18)</f>
        <v>74568</v>
      </c>
    </row>
    <row r="23" spans="1:29" x14ac:dyDescent="0.25">
      <c r="T23" s="285">
        <f>SUM(T12:T22)</f>
        <v>71500</v>
      </c>
      <c r="U23" s="145">
        <f>SUM(U17:U22)</f>
        <v>0</v>
      </c>
      <c r="W23" s="286">
        <f>SUM(W17:W22)</f>
        <v>3068</v>
      </c>
      <c r="X23" s="145"/>
      <c r="Y23" s="156">
        <f>SUM(T23:W23)</f>
        <v>74568</v>
      </c>
    </row>
    <row r="24" spans="1:29" x14ac:dyDescent="0.25">
      <c r="O24" s="36"/>
      <c r="P24" s="37"/>
    </row>
    <row r="26" spans="1:29" x14ac:dyDescent="0.25">
      <c r="O26" s="46"/>
      <c r="P26" s="46"/>
      <c r="T26" s="375" t="str">
        <f>Texte!B78</f>
        <v>Berechnung: Monatslohn x 13 = Jahreslohn</v>
      </c>
      <c r="U26" s="375"/>
      <c r="V26" s="375"/>
      <c r="W26" s="375"/>
      <c r="X26" s="375"/>
      <c r="Y26" s="375"/>
    </row>
  </sheetData>
  <mergeCells count="24">
    <mergeCell ref="U10:X10"/>
    <mergeCell ref="A18:B18"/>
    <mergeCell ref="AC17:AC18"/>
    <mergeCell ref="G22:R22"/>
    <mergeCell ref="L3:N3"/>
    <mergeCell ref="L4:M4"/>
    <mergeCell ref="A7:B7"/>
    <mergeCell ref="E7:F7"/>
    <mergeCell ref="AA17:AA18"/>
    <mergeCell ref="AB17:AB18"/>
    <mergeCell ref="A11:B11"/>
    <mergeCell ref="A12:B12"/>
    <mergeCell ref="A13:B13"/>
    <mergeCell ref="A5:B5"/>
    <mergeCell ref="A21:B21"/>
    <mergeCell ref="E5:F5"/>
    <mergeCell ref="A6:B6"/>
    <mergeCell ref="E6:F6"/>
    <mergeCell ref="L6:M6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E504-89C6-475A-AB08-777324CAAF69}">
  <dimension ref="A1:AL30"/>
  <sheetViews>
    <sheetView zoomScale="80" zoomScaleNormal="80" workbookViewId="0">
      <selection activeCell="AB18" sqref="AB18"/>
    </sheetView>
  </sheetViews>
  <sheetFormatPr baseColWidth="10" defaultColWidth="11.42578125" defaultRowHeight="15" x14ac:dyDescent="0.25"/>
  <cols>
    <col min="1" max="1" width="15.7109375" customWidth="1"/>
    <col min="2" max="2" width="21.42578125" customWidth="1"/>
    <col min="3" max="3" width="14.7109375" customWidth="1"/>
    <col min="7" max="7" width="12.85546875" customWidth="1"/>
    <col min="9" max="9" width="13.28515625" customWidth="1"/>
    <col min="19" max="19" width="7.7109375" bestFit="1" customWidth="1"/>
    <col min="20" max="22" width="12.7109375" customWidth="1"/>
    <col min="23" max="23" width="17.28515625" customWidth="1"/>
    <col min="24" max="24" width="18.85546875" customWidth="1"/>
    <col min="25" max="25" width="19.140625" bestFit="1" customWidth="1"/>
    <col min="26" max="32" width="19.140625" customWidth="1"/>
    <col min="33" max="33" width="5.7109375" customWidth="1"/>
    <col min="34" max="35" width="0" hidden="1" customWidth="1"/>
    <col min="36" max="36" width="37" hidden="1" customWidth="1"/>
    <col min="37" max="38" width="0" hidden="1" customWidth="1"/>
  </cols>
  <sheetData>
    <row r="1" spans="1:36" ht="33.75" x14ac:dyDescent="0.5">
      <c r="A1" s="1" t="str">
        <f>Texte!B6</f>
        <v>Beispiel</v>
      </c>
      <c r="B1" s="2"/>
      <c r="C1" s="436">
        <v>3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Texte!B11</f>
        <v>Stundenlohn unregelm. - rückw. Betrachtung</v>
      </c>
      <c r="J1" s="55"/>
      <c r="K1" s="2"/>
      <c r="L1" s="2"/>
      <c r="M1" s="2"/>
      <c r="N1" s="2"/>
      <c r="O1" s="2"/>
      <c r="P1" s="2"/>
      <c r="Q1" s="2"/>
      <c r="R1" s="293"/>
    </row>
    <row r="2" spans="1:36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36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294"/>
    </row>
    <row r="4" spans="1:36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44"/>
    </row>
    <row r="5" spans="1:36" ht="18.75" x14ac:dyDescent="0.3">
      <c r="A5" s="615" t="str">
        <f>Texte!B25</f>
        <v>Stunden pro Woche (Betrieb)</v>
      </c>
      <c r="B5" s="616"/>
      <c r="C5" s="18">
        <v>40</v>
      </c>
      <c r="D5" s="15"/>
      <c r="E5" s="652" t="str">
        <f>Texte!B42</f>
        <v>Stundenlohn</v>
      </c>
      <c r="F5" s="652"/>
      <c r="G5" s="234">
        <v>25</v>
      </c>
      <c r="H5" s="98"/>
      <c r="I5" s="235">
        <v>44531</v>
      </c>
      <c r="J5" s="98" t="s">
        <v>353</v>
      </c>
      <c r="K5" s="7"/>
      <c r="L5" s="106" t="str">
        <f>Texte!B46</f>
        <v>Schichtzulagen</v>
      </c>
      <c r="M5" s="106"/>
      <c r="N5" s="18" t="s">
        <v>399</v>
      </c>
      <c r="O5" s="12"/>
      <c r="P5" s="12"/>
      <c r="Q5" s="26"/>
      <c r="R5" s="44"/>
    </row>
    <row r="6" spans="1:36" ht="18.75" x14ac:dyDescent="0.3">
      <c r="A6" s="615" t="str">
        <f>Texte!B26</f>
        <v>Stunden pro Woche (versicherte Person)</v>
      </c>
      <c r="B6" s="616"/>
      <c r="C6" s="18">
        <v>40</v>
      </c>
      <c r="D6" s="15"/>
      <c r="E6" s="652" t="str">
        <f>Texte!B42</f>
        <v>Stundenlohn</v>
      </c>
      <c r="F6" s="652"/>
      <c r="G6" s="234">
        <v>27.5</v>
      </c>
      <c r="H6" s="98"/>
      <c r="I6" s="235">
        <v>44743</v>
      </c>
      <c r="J6" s="98" t="s">
        <v>353</v>
      </c>
      <c r="K6" s="7"/>
      <c r="L6" s="625" t="str">
        <f>Texte!B47</f>
        <v>Schmutzzulagen</v>
      </c>
      <c r="M6" s="625"/>
      <c r="N6" s="18" t="s">
        <v>399</v>
      </c>
      <c r="O6" s="12"/>
      <c r="P6" s="12"/>
      <c r="Q6" s="26"/>
      <c r="R6" s="44"/>
    </row>
    <row r="7" spans="1:36" ht="18.75" x14ac:dyDescent="0.3">
      <c r="A7" s="615" t="str">
        <f>Texte!B24</f>
        <v>Beschäftigungsgrad</v>
      </c>
      <c r="B7" s="616"/>
      <c r="C7" s="449" t="str">
        <f>Texte!B29</f>
        <v>Unregelmässig</v>
      </c>
      <c r="D7" s="8"/>
      <c r="E7" s="652" t="str">
        <f>Texte!B44</f>
        <v>Ferienvergütung</v>
      </c>
      <c r="F7" s="652"/>
      <c r="G7" s="518">
        <v>8.3299999999999999E-2</v>
      </c>
      <c r="H7" s="98"/>
      <c r="I7" s="235">
        <v>44531</v>
      </c>
      <c r="J7" s="98" t="s">
        <v>367</v>
      </c>
      <c r="K7" s="7"/>
      <c r="L7" s="12"/>
      <c r="M7" s="12"/>
      <c r="N7" s="12"/>
      <c r="O7" s="12"/>
      <c r="P7" s="12"/>
      <c r="Q7" s="26"/>
      <c r="R7" s="44"/>
    </row>
    <row r="8" spans="1:36" ht="18.75" x14ac:dyDescent="0.3">
      <c r="A8" s="26"/>
      <c r="B8" s="26"/>
      <c r="C8" s="26"/>
      <c r="D8" s="8"/>
      <c r="E8" s="649" t="str">
        <f>Texte!B45</f>
        <v>Feiertagsenschädigung</v>
      </c>
      <c r="F8" s="650"/>
      <c r="G8" s="519">
        <v>0.04</v>
      </c>
      <c r="H8" s="98"/>
      <c r="I8" s="235">
        <v>44531</v>
      </c>
      <c r="J8" s="98" t="s">
        <v>367</v>
      </c>
      <c r="K8" s="7"/>
      <c r="L8" s="12"/>
      <c r="M8" s="12"/>
      <c r="N8" s="12"/>
      <c r="O8" s="12"/>
      <c r="P8" s="12"/>
      <c r="Q8" s="26"/>
      <c r="R8" s="44"/>
    </row>
    <row r="9" spans="1:36" ht="18.75" x14ac:dyDescent="0.3">
      <c r="A9" s="465"/>
      <c r="B9" s="26"/>
      <c r="C9" s="26"/>
      <c r="D9" s="8"/>
      <c r="E9" s="649" t="str">
        <f>Texte!B54</f>
        <v>13-ter Monatslohn</v>
      </c>
      <c r="F9" s="650"/>
      <c r="G9" s="519">
        <v>8.3299999999999999E-2</v>
      </c>
      <c r="H9" s="98"/>
      <c r="I9" s="235">
        <v>44531</v>
      </c>
      <c r="J9" s="98" t="s">
        <v>374</v>
      </c>
      <c r="K9" s="7"/>
      <c r="L9" s="26"/>
      <c r="M9" s="26"/>
      <c r="N9" s="26"/>
      <c r="O9" s="26"/>
      <c r="P9" s="12"/>
      <c r="Q9" s="26"/>
      <c r="R9" s="44"/>
    </row>
    <row r="10" spans="1:36" ht="18.75" x14ac:dyDescent="0.3">
      <c r="A10" s="465"/>
      <c r="B10" s="26"/>
      <c r="C10" s="26"/>
      <c r="D10" s="8"/>
      <c r="E10" s="643"/>
      <c r="F10" s="616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36" ht="18.75" x14ac:dyDescent="0.3">
      <c r="A11" s="465"/>
      <c r="B11" s="26"/>
      <c r="C11" s="26"/>
      <c r="D11" s="8"/>
      <c r="E11" s="643" t="str">
        <f>Texte!B41</f>
        <v>Kinderzulagen</v>
      </c>
      <c r="F11" s="616"/>
      <c r="G11" s="238">
        <v>200</v>
      </c>
      <c r="H11" s="239">
        <v>12</v>
      </c>
      <c r="I11" s="13">
        <v>44531</v>
      </c>
      <c r="J11" s="18" t="s">
        <v>362</v>
      </c>
      <c r="K11" s="7"/>
      <c r="L11" s="26"/>
      <c r="M11" s="26"/>
      <c r="N11" s="26"/>
      <c r="O11" s="26"/>
      <c r="P11" s="26"/>
      <c r="Q11" s="26"/>
      <c r="R11" s="44"/>
    </row>
    <row r="12" spans="1:36" ht="19.5" thickBot="1" x14ac:dyDescent="0.35">
      <c r="A12" s="466"/>
      <c r="B12" s="467"/>
      <c r="C12" s="467"/>
      <c r="D12" s="468"/>
      <c r="E12" s="468"/>
      <c r="F12" s="468"/>
      <c r="G12" s="468"/>
      <c r="H12" s="468"/>
      <c r="I12" s="468"/>
      <c r="J12" s="468"/>
      <c r="K12" s="469"/>
      <c r="L12" s="467"/>
      <c r="M12" s="467"/>
      <c r="N12" s="467"/>
      <c r="O12" s="467"/>
      <c r="P12" s="467"/>
      <c r="Q12" s="467"/>
      <c r="R12" s="45"/>
    </row>
    <row r="13" spans="1:36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  <c r="Z13" s="596"/>
      <c r="AA13" s="596"/>
      <c r="AB13" s="596"/>
      <c r="AC13" s="596"/>
      <c r="AD13" s="596"/>
      <c r="AE13" s="596"/>
      <c r="AF13" s="596"/>
    </row>
    <row r="14" spans="1:36" x14ac:dyDescent="0.25">
      <c r="G14" s="470">
        <v>12</v>
      </c>
      <c r="H14" s="471">
        <v>11</v>
      </c>
      <c r="I14" s="471">
        <v>10</v>
      </c>
      <c r="J14" s="471">
        <v>9</v>
      </c>
      <c r="K14" s="471">
        <v>8</v>
      </c>
      <c r="L14" s="471">
        <v>7</v>
      </c>
      <c r="M14" s="471">
        <v>6</v>
      </c>
      <c r="N14" s="471">
        <v>5</v>
      </c>
      <c r="O14" s="471">
        <v>4</v>
      </c>
      <c r="P14" s="471">
        <v>3</v>
      </c>
      <c r="Q14" s="471">
        <v>2</v>
      </c>
      <c r="R14" s="472">
        <v>1</v>
      </c>
      <c r="T14" s="266" t="s">
        <v>368</v>
      </c>
      <c r="U14" s="619" t="s">
        <v>376</v>
      </c>
      <c r="V14" s="620"/>
      <c r="W14" s="620"/>
      <c r="X14" s="621"/>
      <c r="Y14" s="266" t="s">
        <v>375</v>
      </c>
      <c r="Z14" s="596"/>
      <c r="AA14" s="596"/>
      <c r="AB14" s="596"/>
      <c r="AC14" s="596"/>
      <c r="AD14" s="596"/>
      <c r="AE14" s="596"/>
      <c r="AF14" s="596"/>
    </row>
    <row r="15" spans="1:36" x14ac:dyDescent="0.25">
      <c r="A15" s="633" t="str">
        <f>Texte!B51</f>
        <v>Monat</v>
      </c>
      <c r="B15" s="634"/>
      <c r="C15" s="40" t="str">
        <f>Texte!B52</f>
        <v>Rückwirkend</v>
      </c>
      <c r="D15" s="24" t="s">
        <v>379</v>
      </c>
      <c r="E15" s="24" t="s">
        <v>380</v>
      </c>
      <c r="F15" s="32" t="s">
        <v>381</v>
      </c>
      <c r="G15" s="24" t="s">
        <v>382</v>
      </c>
      <c r="H15" s="24" t="s">
        <v>383</v>
      </c>
      <c r="I15" s="24" t="s">
        <v>384</v>
      </c>
      <c r="J15" s="24" t="s">
        <v>385</v>
      </c>
      <c r="K15" s="24" t="s">
        <v>386</v>
      </c>
      <c r="L15" s="24" t="s">
        <v>387</v>
      </c>
      <c r="M15" s="24" t="s">
        <v>388</v>
      </c>
      <c r="N15" s="24" t="s">
        <v>389</v>
      </c>
      <c r="O15" s="24" t="s">
        <v>390</v>
      </c>
      <c r="P15" s="24" t="s">
        <v>391</v>
      </c>
      <c r="Q15" s="24" t="s">
        <v>392</v>
      </c>
      <c r="R15" s="24" t="s">
        <v>393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Z15" s="439"/>
      <c r="AA15" s="439"/>
      <c r="AB15" s="439"/>
      <c r="AC15" s="439"/>
      <c r="AD15" s="439"/>
      <c r="AE15" s="439"/>
      <c r="AF15" s="439"/>
      <c r="AH15" s="539" t="s">
        <v>84</v>
      </c>
      <c r="AI15" s="41" t="s">
        <v>72</v>
      </c>
      <c r="AJ15" s="41" t="s">
        <v>394</v>
      </c>
    </row>
    <row r="16" spans="1:36" x14ac:dyDescent="0.25">
      <c r="A16" s="652" t="str">
        <f>Texte!B55</f>
        <v>Stunden pro Monat</v>
      </c>
      <c r="B16" s="652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7"/>
      <c r="U16" s="74"/>
      <c r="X16" s="75"/>
      <c r="Y16" s="268"/>
      <c r="Z16" s="597"/>
      <c r="AA16" s="597"/>
      <c r="AB16" s="597"/>
      <c r="AC16" s="597"/>
      <c r="AD16" s="597"/>
      <c r="AE16" s="597"/>
      <c r="AF16" s="597"/>
      <c r="AH16" s="540"/>
      <c r="AI16" s="17"/>
      <c r="AJ16" s="117"/>
    </row>
    <row r="17" spans="1:38" x14ac:dyDescent="0.25">
      <c r="A17" s="577" t="str">
        <f>Texte!B56</f>
        <v>Ansatz pro Stunde</v>
      </c>
      <c r="B17" s="578"/>
      <c r="C17" s="580"/>
      <c r="D17" s="48"/>
      <c r="E17" s="48"/>
      <c r="F17" s="51"/>
      <c r="G17" s="215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5">
        <v>27.5</v>
      </c>
      <c r="T17" s="267"/>
      <c r="U17" s="74"/>
      <c r="X17" s="75"/>
      <c r="Y17" s="268"/>
      <c r="Z17" s="597"/>
      <c r="AA17" s="597"/>
      <c r="AB17" s="597"/>
      <c r="AC17" s="597"/>
      <c r="AD17" s="597"/>
      <c r="AE17" s="597"/>
      <c r="AF17" s="597"/>
      <c r="AH17" s="540"/>
      <c r="AI17" s="17"/>
      <c r="AJ17" s="117"/>
    </row>
    <row r="18" spans="1:38" x14ac:dyDescent="0.25">
      <c r="A18" s="649" t="str">
        <f>Texte!B42</f>
        <v>Stundenlohn</v>
      </c>
      <c r="B18" s="650"/>
      <c r="C18" s="581" t="str">
        <f>Texte!B53</f>
        <v>ja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>G16*$G$5</f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47752.5</v>
      </c>
      <c r="V18" s="145"/>
      <c r="W18" s="145"/>
      <c r="X18" s="75"/>
      <c r="Y18" s="268"/>
      <c r="Z18" s="597"/>
      <c r="AA18" s="597"/>
      <c r="AB18" s="597"/>
      <c r="AC18" s="597"/>
      <c r="AD18" s="597"/>
      <c r="AE18" s="597"/>
      <c r="AF18" s="597"/>
      <c r="AH18" s="541" t="s">
        <v>353</v>
      </c>
      <c r="AI18" s="131">
        <f>SUM(G18:R18)</f>
        <v>47752.5</v>
      </c>
      <c r="AJ18" s="48" t="s">
        <v>359</v>
      </c>
    </row>
    <row r="19" spans="1:38" x14ac:dyDescent="0.25">
      <c r="A19" s="649" t="str">
        <f>Texte!B44</f>
        <v>Ferienvergütung</v>
      </c>
      <c r="B19" s="650"/>
      <c r="C19" s="581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229.1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 t="shared" ref="U19:U20" si="3">SUM(G19:R19)</f>
        <v>3977.85</v>
      </c>
      <c r="V19" s="145"/>
      <c r="W19" s="145"/>
      <c r="X19" s="75"/>
      <c r="Y19" s="268"/>
      <c r="Z19" s="597"/>
      <c r="AA19" s="597"/>
      <c r="AB19" s="597"/>
      <c r="AC19" s="597"/>
      <c r="AD19" s="597"/>
      <c r="AE19" s="597"/>
      <c r="AF19" s="597"/>
      <c r="AH19" s="541" t="s">
        <v>367</v>
      </c>
      <c r="AI19" s="131">
        <f>SUM(G19:R19)</f>
        <v>3977.85</v>
      </c>
      <c r="AJ19" s="48" t="s">
        <v>366</v>
      </c>
    </row>
    <row r="20" spans="1:38" x14ac:dyDescent="0.25">
      <c r="A20" s="649" t="str">
        <f>Texte!B45</f>
        <v>Feiertagsenschädigung</v>
      </c>
      <c r="B20" s="650"/>
      <c r="C20" s="581" t="str">
        <f>Texte!B53</f>
        <v>ja</v>
      </c>
      <c r="D20" s="25">
        <f>ROUND(D18*$G$8*20,0)/20</f>
        <v>150</v>
      </c>
      <c r="E20" s="25">
        <f t="shared" ref="E20:R20" si="4">ROUND(E18*$G$8*20,0)/20</f>
        <v>144</v>
      </c>
      <c r="F20" s="33">
        <f t="shared" si="4"/>
        <v>135</v>
      </c>
      <c r="G20" s="95">
        <f t="shared" si="4"/>
        <v>160</v>
      </c>
      <c r="H20" s="95">
        <f t="shared" si="4"/>
        <v>154</v>
      </c>
      <c r="I20" s="95">
        <f t="shared" si="4"/>
        <v>170</v>
      </c>
      <c r="J20" s="95">
        <f>ROUND(J18*$G$8*20,0)/20</f>
        <v>160</v>
      </c>
      <c r="K20" s="95">
        <f t="shared" si="4"/>
        <v>110</v>
      </c>
      <c r="L20" s="95">
        <f t="shared" si="4"/>
        <v>99</v>
      </c>
      <c r="M20" s="95">
        <f t="shared" si="4"/>
        <v>187</v>
      </c>
      <c r="N20" s="95">
        <f t="shared" si="4"/>
        <v>170.5</v>
      </c>
      <c r="O20" s="95">
        <f t="shared" si="4"/>
        <v>180.4</v>
      </c>
      <c r="P20" s="95">
        <f t="shared" si="4"/>
        <v>169.4</v>
      </c>
      <c r="Q20" s="95">
        <f t="shared" si="4"/>
        <v>201.3</v>
      </c>
      <c r="R20" s="95">
        <f t="shared" si="4"/>
        <v>148.5</v>
      </c>
      <c r="T20" s="268"/>
      <c r="U20" s="281">
        <f t="shared" si="3"/>
        <v>1910.1000000000001</v>
      </c>
      <c r="V20" s="145"/>
      <c r="W20" s="145"/>
      <c r="X20" s="75"/>
      <c r="Y20" s="268"/>
      <c r="Z20" s="597"/>
      <c r="AA20" s="597"/>
      <c r="AB20" s="597"/>
      <c r="AC20" s="597"/>
      <c r="AD20" s="597"/>
      <c r="AE20" s="597"/>
      <c r="AF20" s="597"/>
      <c r="AH20" s="541" t="s">
        <v>367</v>
      </c>
      <c r="AI20" s="131">
        <f>SUM(G20:R20)</f>
        <v>1910.1000000000001</v>
      </c>
      <c r="AJ20" s="48" t="s">
        <v>366</v>
      </c>
    </row>
    <row r="21" spans="1:38" x14ac:dyDescent="0.25">
      <c r="A21" s="649" t="str">
        <f>Texte!B54</f>
        <v>13-ter Monatslohn</v>
      </c>
      <c r="B21" s="650"/>
      <c r="C21" s="581" t="str">
        <f>Texte!B53</f>
        <v>ja</v>
      </c>
      <c r="D21" s="25">
        <f t="shared" ref="D21:R21" si="5">ROUND(SUM(D18:D20)*($G$9)*20,0)/20</f>
        <v>350.9</v>
      </c>
      <c r="E21" s="25">
        <f t="shared" si="5"/>
        <v>336.85</v>
      </c>
      <c r="F21" s="33">
        <f t="shared" si="5"/>
        <v>315.8</v>
      </c>
      <c r="G21" s="95">
        <f t="shared" si="5"/>
        <v>374.3</v>
      </c>
      <c r="H21" s="95">
        <f t="shared" si="5"/>
        <v>360.25</v>
      </c>
      <c r="I21" s="95">
        <f t="shared" si="5"/>
        <v>397.7</v>
      </c>
      <c r="J21" s="95">
        <f t="shared" si="5"/>
        <v>374.3</v>
      </c>
      <c r="K21" s="95">
        <f t="shared" si="5"/>
        <v>257.3</v>
      </c>
      <c r="L21" s="95">
        <f t="shared" si="5"/>
        <v>231.6</v>
      </c>
      <c r="M21" s="95">
        <f t="shared" si="5"/>
        <v>437.45</v>
      </c>
      <c r="N21" s="95">
        <f t="shared" si="5"/>
        <v>398.85</v>
      </c>
      <c r="O21" s="95">
        <f t="shared" si="5"/>
        <v>422</v>
      </c>
      <c r="P21" s="95">
        <f t="shared" si="5"/>
        <v>396.25</v>
      </c>
      <c r="Q21" s="95">
        <f t="shared" si="5"/>
        <v>470.9</v>
      </c>
      <c r="R21" s="95">
        <f t="shared" si="5"/>
        <v>347.4</v>
      </c>
      <c r="T21" s="268"/>
      <c r="U21" s="281">
        <f>SUM(G21:R21)</f>
        <v>4468.2999999999993</v>
      </c>
      <c r="V21" s="145"/>
      <c r="W21" s="145"/>
      <c r="X21" s="75"/>
      <c r="Y21" s="268"/>
      <c r="Z21" s="597"/>
      <c r="AA21" s="597"/>
      <c r="AB21" s="597"/>
      <c r="AC21" s="597"/>
      <c r="AD21" s="597"/>
      <c r="AE21" s="597"/>
      <c r="AF21" s="597"/>
      <c r="AH21" s="541" t="s">
        <v>374</v>
      </c>
      <c r="AI21" s="131">
        <f>SUM(G21:R21)</f>
        <v>4468.2999999999993</v>
      </c>
      <c r="AJ21" s="48" t="s">
        <v>396</v>
      </c>
    </row>
    <row r="22" spans="1:38" x14ac:dyDescent="0.25">
      <c r="G22" s="473"/>
      <c r="R22" s="474"/>
      <c r="T22" s="268"/>
      <c r="U22" s="74"/>
      <c r="X22" s="75"/>
      <c r="Y22" s="268"/>
      <c r="Z22" s="597"/>
      <c r="AA22" s="597"/>
      <c r="AB22" s="597"/>
      <c r="AC22" s="597"/>
      <c r="AD22" s="597"/>
      <c r="AE22" s="597"/>
      <c r="AF22" s="597"/>
    </row>
    <row r="23" spans="1:38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42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475"/>
      <c r="T23" s="268"/>
      <c r="U23" s="270"/>
      <c r="V23" s="145"/>
      <c r="W23" s="145"/>
      <c r="X23" s="75"/>
      <c r="Y23" s="268"/>
      <c r="Z23" s="597"/>
      <c r="AA23" s="597"/>
      <c r="AB23" s="597"/>
      <c r="AC23" s="597"/>
      <c r="AD23" s="597"/>
      <c r="AE23" s="597"/>
      <c r="AF23" s="597"/>
      <c r="AH23" s="541"/>
      <c r="AI23" s="103"/>
      <c r="AJ23" s="622" t="s">
        <v>164</v>
      </c>
    </row>
    <row r="24" spans="1:38" x14ac:dyDescent="0.25">
      <c r="A24" s="651" t="str">
        <f>Texte!B46</f>
        <v>Schichtzulagen</v>
      </c>
      <c r="B24" s="651"/>
      <c r="C24" s="373" t="str">
        <f>Texte!B53</f>
        <v>ja</v>
      </c>
      <c r="D24" s="62"/>
      <c r="E24" s="62">
        <v>450</v>
      </c>
      <c r="F24" s="63"/>
      <c r="G24" s="476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04"/>
      <c r="T24" s="268"/>
      <c r="U24" s="74"/>
      <c r="W24" s="291">
        <f>SUM(G24:R24)</f>
        <v>2493</v>
      </c>
      <c r="X24" s="75"/>
      <c r="Y24" s="268"/>
      <c r="Z24" s="597"/>
      <c r="AA24" s="597"/>
      <c r="AB24" s="597"/>
      <c r="AC24" s="597"/>
      <c r="AD24" s="597"/>
      <c r="AE24" s="597"/>
      <c r="AF24" s="597"/>
      <c r="AH24" s="630" t="s">
        <v>371</v>
      </c>
      <c r="AI24" s="653">
        <f>SUM(G24:R25)</f>
        <v>3173</v>
      </c>
      <c r="AJ24" s="623"/>
      <c r="AL24" s="145">
        <f>SUM(G24:R24)</f>
        <v>2493</v>
      </c>
    </row>
    <row r="25" spans="1:38" x14ac:dyDescent="0.25">
      <c r="A25" s="651" t="str">
        <f>Texte!B47</f>
        <v>Schmutzzulagen</v>
      </c>
      <c r="B25" s="651"/>
      <c r="C25" s="373" t="str">
        <f>Texte!B53</f>
        <v>ja</v>
      </c>
      <c r="D25" s="62"/>
      <c r="E25" s="62"/>
      <c r="F25" s="63">
        <v>40</v>
      </c>
      <c r="G25" s="476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04">
        <v>85</v>
      </c>
      <c r="T25" s="268"/>
      <c r="U25" s="74"/>
      <c r="W25" s="291">
        <f>SUM(G25:R25)</f>
        <v>680</v>
      </c>
      <c r="X25" s="75"/>
      <c r="Y25" s="268"/>
      <c r="Z25" s="597"/>
      <c r="AA25" s="597"/>
      <c r="AB25" s="597"/>
      <c r="AC25" s="597"/>
      <c r="AD25" s="597"/>
      <c r="AE25" s="597"/>
      <c r="AF25" s="597"/>
      <c r="AH25" s="631"/>
      <c r="AI25" s="653"/>
      <c r="AJ25" s="623"/>
      <c r="AL25" s="145">
        <f>SUM(G25:R25)</f>
        <v>680</v>
      </c>
    </row>
    <row r="26" spans="1:38" x14ac:dyDescent="0.25">
      <c r="A26" s="64"/>
      <c r="B26" s="65"/>
      <c r="C26" s="183"/>
      <c r="D26" s="62"/>
      <c r="E26" s="62"/>
      <c r="F26" s="63"/>
      <c r="G26" s="136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7"/>
      <c r="T26" s="268"/>
      <c r="U26" s="74"/>
      <c r="W26" s="145"/>
      <c r="X26" s="75"/>
      <c r="Y26" s="268"/>
      <c r="Z26" s="597"/>
      <c r="AA26" s="597"/>
      <c r="AB26" s="597"/>
      <c r="AC26" s="597"/>
      <c r="AD26" s="597"/>
      <c r="AE26" s="597"/>
      <c r="AF26" s="597"/>
      <c r="AH26" s="631"/>
      <c r="AI26" s="653"/>
      <c r="AJ26" s="624"/>
    </row>
    <row r="27" spans="1:38" ht="15.75" thickBot="1" x14ac:dyDescent="0.3">
      <c r="A27" s="237" t="str">
        <f>Texte!B41</f>
        <v>Kinderzulagen</v>
      </c>
      <c r="B27" s="300"/>
      <c r="C27" s="54"/>
      <c r="D27" s="311"/>
      <c r="E27" s="311"/>
      <c r="F27" s="312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T27" s="595"/>
      <c r="U27" s="272"/>
      <c r="V27" s="221"/>
      <c r="W27" s="221"/>
      <c r="X27" s="290"/>
      <c r="Y27" s="269"/>
      <c r="Z27" s="597"/>
      <c r="AA27" s="597"/>
      <c r="AB27" s="597"/>
      <c r="AC27" s="597"/>
      <c r="AD27" s="597"/>
      <c r="AE27" s="597"/>
      <c r="AF27" s="597"/>
      <c r="AH27" s="541" t="s">
        <v>362</v>
      </c>
      <c r="AI27" s="131">
        <f>G11*H11</f>
        <v>2400</v>
      </c>
      <c r="AJ27" s="48"/>
    </row>
    <row r="28" spans="1:38" ht="15.75" thickBot="1" x14ac:dyDescent="0.3"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AH28" s="132" t="s">
        <v>397</v>
      </c>
      <c r="AI28" s="133">
        <f>SUM(AI18:AI26)</f>
        <v>61281.75</v>
      </c>
    </row>
    <row r="29" spans="1:38" ht="16.5" thickTop="1" thickBot="1" x14ac:dyDescent="0.3">
      <c r="G29" s="646" t="str">
        <f>Texte!B76</f>
        <v>Berücksichtigung der letzten 12 Monate</v>
      </c>
      <c r="H29" s="647"/>
      <c r="I29" s="647"/>
      <c r="J29" s="647"/>
      <c r="K29" s="647"/>
      <c r="L29" s="647"/>
      <c r="M29" s="647"/>
      <c r="N29" s="647"/>
      <c r="O29" s="647"/>
      <c r="P29" s="647"/>
      <c r="Q29" s="647"/>
      <c r="R29" s="648"/>
      <c r="T29" s="261">
        <f>T27</f>
        <v>0</v>
      </c>
      <c r="U29" s="220">
        <f>SUM(U18:U26)</f>
        <v>58108.75</v>
      </c>
      <c r="V29" s="145"/>
      <c r="W29" s="291">
        <f>SUM(W18:W26)</f>
        <v>3173</v>
      </c>
      <c r="X29" s="145"/>
      <c r="Y29" s="156">
        <f>SUM(T29:W29)</f>
        <v>61281.75</v>
      </c>
      <c r="Z29" s="156"/>
      <c r="AA29" s="156"/>
      <c r="AB29" s="156"/>
      <c r="AC29" s="156"/>
      <c r="AD29" s="156"/>
      <c r="AE29" s="156"/>
      <c r="AF29" s="156"/>
    </row>
    <row r="30" spans="1:38" x14ac:dyDescent="0.25">
      <c r="Q30" s="36"/>
      <c r="R30" s="37"/>
    </row>
  </sheetData>
  <mergeCells count="31">
    <mergeCell ref="AJ23:AJ26"/>
    <mergeCell ref="L3:N3"/>
    <mergeCell ref="L4:M4"/>
    <mergeCell ref="E1:F1"/>
    <mergeCell ref="A3:B3"/>
    <mergeCell ref="E3:J3"/>
    <mergeCell ref="A4:B4"/>
    <mergeCell ref="E4:F4"/>
    <mergeCell ref="A5:B5"/>
    <mergeCell ref="E5:F5"/>
    <mergeCell ref="A7:B7"/>
    <mergeCell ref="E8:F8"/>
    <mergeCell ref="E7:F7"/>
    <mergeCell ref="E6:F6"/>
    <mergeCell ref="L6:M6"/>
    <mergeCell ref="E9:F9"/>
    <mergeCell ref="AH24:AH26"/>
    <mergeCell ref="A6:B6"/>
    <mergeCell ref="AI24:AI26"/>
    <mergeCell ref="E10:F10"/>
    <mergeCell ref="E11:F11"/>
    <mergeCell ref="U14:X14"/>
    <mergeCell ref="A21:B21"/>
    <mergeCell ref="G29:R29"/>
    <mergeCell ref="A15:B15"/>
    <mergeCell ref="A18:B18"/>
    <mergeCell ref="A20:B20"/>
    <mergeCell ref="A24:B24"/>
    <mergeCell ref="A19:B19"/>
    <mergeCell ref="A16:B16"/>
    <mergeCell ref="A25:B25"/>
  </mergeCells>
  <pageMargins left="0.7" right="0.7" top="0.78740157499999996" bottom="0.78740157499999996" header="0.3" footer="0.3"/>
  <pageSetup paperSize="9" orientation="portrait" r:id="rId1"/>
  <ignoredErrors>
    <ignoredError sqref="W25" formulaRang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D3F4-11B1-4F3C-BE2C-01C08DA8B5C8}">
  <dimension ref="A1:Z34"/>
  <sheetViews>
    <sheetView zoomScale="80" zoomScaleNormal="80" workbookViewId="0">
      <selection activeCell="N35" sqref="N35"/>
    </sheetView>
  </sheetViews>
  <sheetFormatPr baseColWidth="10" defaultColWidth="11.42578125" defaultRowHeight="15" x14ac:dyDescent="0.25"/>
  <cols>
    <col min="1" max="1" width="15.7109375" customWidth="1"/>
    <col min="2" max="2" width="15.140625" customWidth="1"/>
    <col min="3" max="3" width="12.85546875" bestFit="1" customWidth="1"/>
    <col min="4" max="8" width="11.5703125" customWidth="1"/>
    <col min="9" max="9" width="12.7109375" customWidth="1"/>
    <col min="10" max="15" width="11.5703125" customWidth="1"/>
    <col min="16" max="16" width="6.7109375" customWidth="1"/>
    <col min="18" max="18" width="14" customWidth="1"/>
    <col min="19" max="21" width="19.140625" customWidth="1"/>
    <col min="22" max="22" width="19.140625" bestFit="1" customWidth="1"/>
    <col min="23" max="25" width="0" hidden="1" customWidth="1"/>
    <col min="26" max="26" width="37" hidden="1" customWidth="1"/>
    <col min="27" max="27" width="5.42578125" customWidth="1"/>
  </cols>
  <sheetData>
    <row r="1" spans="1:26" ht="33.75" x14ac:dyDescent="0.5">
      <c r="A1" s="1" t="str">
        <f>Texte!B6</f>
        <v>Beispiel</v>
      </c>
      <c r="B1" s="2"/>
      <c r="C1" s="436">
        <v>4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Texte!B12</f>
        <v>Stundenlohn unregelm. - rückw. Betrachtung &lt;12 Monate</v>
      </c>
      <c r="J1" s="55"/>
      <c r="K1" s="2"/>
      <c r="L1" s="2"/>
      <c r="M1" s="2"/>
      <c r="N1" s="2"/>
      <c r="O1" s="2"/>
      <c r="P1" s="2"/>
      <c r="Q1" s="5"/>
      <c r="R1" s="27"/>
    </row>
    <row r="2" spans="1:26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12"/>
      <c r="R2" s="28"/>
    </row>
    <row r="3" spans="1:26" ht="18.75" x14ac:dyDescent="0.3">
      <c r="A3" s="655" t="str">
        <f>Texte!B23</f>
        <v>Anstellung / Eintritt</v>
      </c>
      <c r="B3" s="611"/>
      <c r="C3" s="13">
        <v>44910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28"/>
    </row>
    <row r="4" spans="1:26" ht="18.75" x14ac:dyDescent="0.3">
      <c r="A4" s="643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26"/>
      <c r="Q4" s="26"/>
      <c r="R4" s="29"/>
    </row>
    <row r="5" spans="1:26" ht="18.75" x14ac:dyDescent="0.3">
      <c r="A5" s="643" t="str">
        <f>Texte!B25</f>
        <v>Stunden pro Woche (Betrieb)</v>
      </c>
      <c r="B5" s="616"/>
      <c r="C5" s="18">
        <v>40</v>
      </c>
      <c r="D5" s="15"/>
      <c r="E5" s="520" t="str">
        <f>Texte!B42</f>
        <v>Stundenlohn</v>
      </c>
      <c r="F5" s="521"/>
      <c r="G5" s="234">
        <v>27.5</v>
      </c>
      <c r="H5" s="522"/>
      <c r="I5" s="523">
        <v>45275</v>
      </c>
      <c r="J5" s="522" t="s">
        <v>353</v>
      </c>
      <c r="K5" s="7"/>
      <c r="L5" s="348" t="str">
        <f>Texte!B46</f>
        <v>Schichtzulagen</v>
      </c>
      <c r="M5" s="348"/>
      <c r="N5" s="349" t="s">
        <v>399</v>
      </c>
      <c r="O5" s="12"/>
      <c r="P5" s="26"/>
      <c r="Q5" s="26"/>
      <c r="R5" s="29"/>
    </row>
    <row r="6" spans="1:26" ht="18.75" x14ac:dyDescent="0.3">
      <c r="A6" s="643" t="str">
        <f>Texte!B26</f>
        <v>Stunden pro Woche (versicherte Person)</v>
      </c>
      <c r="B6" s="616"/>
      <c r="C6" s="108"/>
      <c r="D6" s="9"/>
      <c r="E6" s="456" t="str">
        <f>Texte!B44</f>
        <v>Ferienvergütung</v>
      </c>
      <c r="F6" s="456"/>
      <c r="G6" s="518">
        <v>8.3299999999999999E-2</v>
      </c>
      <c r="H6" s="98"/>
      <c r="I6" s="235">
        <v>45275</v>
      </c>
      <c r="J6" s="98" t="s">
        <v>367</v>
      </c>
      <c r="K6" s="109"/>
      <c r="L6" s="651" t="str">
        <f>Texte!B47</f>
        <v>Schmutzzulagen</v>
      </c>
      <c r="M6" s="651"/>
      <c r="N6" s="349" t="s">
        <v>399</v>
      </c>
      <c r="O6" s="12"/>
      <c r="P6" s="26"/>
      <c r="Q6" s="26"/>
      <c r="R6" s="29"/>
    </row>
    <row r="7" spans="1:26" ht="18.75" x14ac:dyDescent="0.3">
      <c r="A7" s="643" t="str">
        <f>Texte!B24</f>
        <v>Beschäftigungsgrad</v>
      </c>
      <c r="B7" s="616"/>
      <c r="C7" s="449" t="str">
        <f>Texte!B29</f>
        <v>Unregelmässig</v>
      </c>
      <c r="D7" s="8"/>
      <c r="E7" s="302" t="str">
        <f>Texte!B45</f>
        <v>Feiertagsenschädigung</v>
      </c>
      <c r="F7" s="303"/>
      <c r="G7" s="519">
        <v>0.04</v>
      </c>
      <c r="H7" s="98"/>
      <c r="I7" s="235">
        <v>45275</v>
      </c>
      <c r="J7" s="98" t="s">
        <v>367</v>
      </c>
      <c r="K7" s="7"/>
      <c r="L7" s="26"/>
      <c r="M7" s="26"/>
      <c r="N7" s="26"/>
      <c r="O7" s="26"/>
      <c r="P7" s="26"/>
      <c r="Q7" s="26"/>
      <c r="R7" s="29"/>
    </row>
    <row r="8" spans="1:26" ht="18.75" x14ac:dyDescent="0.3">
      <c r="A8" s="26"/>
      <c r="B8" s="26"/>
      <c r="C8" s="26"/>
      <c r="D8" s="8"/>
      <c r="E8" s="302" t="str">
        <f>Texte!B54</f>
        <v>13-ter Monatslohn</v>
      </c>
      <c r="F8" s="303"/>
      <c r="G8" s="519">
        <v>8.3299999999999999E-2</v>
      </c>
      <c r="H8" s="98"/>
      <c r="I8" s="235">
        <v>45275</v>
      </c>
      <c r="J8" s="98" t="s">
        <v>374</v>
      </c>
      <c r="K8" s="7"/>
      <c r="L8" s="26"/>
      <c r="M8" s="26"/>
      <c r="N8" s="26"/>
      <c r="O8" s="26"/>
      <c r="P8" s="26"/>
      <c r="Q8" s="26"/>
      <c r="R8" s="29"/>
    </row>
    <row r="9" spans="1:26" ht="18.75" x14ac:dyDescent="0.3">
      <c r="A9" s="26"/>
      <c r="B9" s="26"/>
      <c r="C9" s="26"/>
      <c r="D9" s="8"/>
      <c r="E9" s="454"/>
      <c r="F9" s="453"/>
      <c r="G9" s="50"/>
      <c r="H9" s="18"/>
      <c r="I9" s="13"/>
      <c r="J9" s="18"/>
      <c r="K9" s="7"/>
      <c r="L9" s="26"/>
      <c r="M9" s="26"/>
      <c r="N9" s="26"/>
      <c r="O9" s="26"/>
      <c r="P9" s="26"/>
      <c r="Q9" s="26"/>
      <c r="R9" s="29"/>
    </row>
    <row r="10" spans="1:26" ht="18.75" x14ac:dyDescent="0.3">
      <c r="A10" s="26"/>
      <c r="B10" s="26"/>
      <c r="C10" s="26"/>
      <c r="D10" s="8"/>
      <c r="E10" s="643" t="str">
        <f>Texte!B41</f>
        <v>Kinderzulagen</v>
      </c>
      <c r="F10" s="616"/>
      <c r="G10" s="347">
        <v>200</v>
      </c>
      <c r="H10" s="239">
        <v>12</v>
      </c>
      <c r="I10" s="13">
        <v>44986</v>
      </c>
      <c r="J10" s="18" t="s">
        <v>362</v>
      </c>
      <c r="K10" s="7"/>
      <c r="L10" s="26"/>
      <c r="M10" s="26"/>
      <c r="N10" s="26"/>
      <c r="O10" s="26"/>
      <c r="P10" s="26"/>
      <c r="Q10" s="26"/>
      <c r="R10" s="29"/>
    </row>
    <row r="11" spans="1:26" ht="18.75" x14ac:dyDescent="0.3">
      <c r="A11" s="26"/>
      <c r="B11" s="26"/>
      <c r="C11" s="26"/>
      <c r="D11" s="8"/>
      <c r="E11" s="8"/>
      <c r="F11" s="8"/>
      <c r="G11" s="8"/>
      <c r="H11" s="8"/>
      <c r="I11" s="8"/>
      <c r="J11" s="8"/>
      <c r="K11" s="7"/>
      <c r="L11" s="26"/>
      <c r="M11" s="26"/>
      <c r="N11" s="26"/>
      <c r="O11" s="26"/>
      <c r="P11" s="26"/>
      <c r="Q11" s="26"/>
      <c r="R11" s="29"/>
    </row>
    <row r="12" spans="1:26" ht="15.75" thickBot="1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30"/>
    </row>
    <row r="13" spans="1:26" x14ac:dyDescent="0.25">
      <c r="A13" s="22"/>
      <c r="B13" s="22"/>
      <c r="C13" s="22"/>
      <c r="D13" s="22"/>
      <c r="E13" s="22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369"/>
      <c r="S13" s="66"/>
      <c r="T13" s="66"/>
      <c r="U13" s="66"/>
      <c r="V13" s="66"/>
    </row>
    <row r="14" spans="1:26" ht="15.75" thickBot="1" x14ac:dyDescent="0.3">
      <c r="A14" s="22"/>
      <c r="B14" s="22"/>
      <c r="C14" s="22"/>
      <c r="D14" s="22"/>
      <c r="E14" s="22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72">
        <v>1</v>
      </c>
      <c r="S14" s="72">
        <v>2</v>
      </c>
      <c r="T14" s="72">
        <v>3</v>
      </c>
      <c r="U14" s="72">
        <v>4</v>
      </c>
      <c r="V14" s="72"/>
    </row>
    <row r="15" spans="1:26" x14ac:dyDescent="0.25">
      <c r="A15" s="22"/>
      <c r="B15" s="22"/>
      <c r="C15" s="22"/>
      <c r="D15" s="23">
        <v>12</v>
      </c>
      <c r="E15" s="23">
        <v>11</v>
      </c>
      <c r="F15" s="23">
        <v>10</v>
      </c>
      <c r="G15" s="23">
        <v>9</v>
      </c>
      <c r="H15" s="23">
        <v>8</v>
      </c>
      <c r="I15" s="23">
        <v>7</v>
      </c>
      <c r="J15" s="23">
        <v>6</v>
      </c>
      <c r="K15" s="23">
        <v>5</v>
      </c>
      <c r="L15" s="23">
        <v>4</v>
      </c>
      <c r="M15" s="477">
        <v>3</v>
      </c>
      <c r="N15" s="478">
        <v>2</v>
      </c>
      <c r="O15" s="479">
        <v>1</v>
      </c>
      <c r="Q15" s="266" t="s">
        <v>368</v>
      </c>
      <c r="R15" s="619" t="s">
        <v>376</v>
      </c>
      <c r="S15" s="620"/>
      <c r="T15" s="620"/>
      <c r="U15" s="621"/>
      <c r="V15" s="266" t="s">
        <v>375</v>
      </c>
    </row>
    <row r="16" spans="1:26" x14ac:dyDescent="0.25">
      <c r="A16" s="633" t="str">
        <f>Texte!B51</f>
        <v>Monat</v>
      </c>
      <c r="B16" s="634"/>
      <c r="C16" s="40" t="str">
        <f>Texte!B52</f>
        <v>Rückwirkend</v>
      </c>
      <c r="D16" s="24"/>
      <c r="E16" s="24"/>
      <c r="F16" s="24"/>
      <c r="G16" s="24"/>
      <c r="H16" s="24"/>
      <c r="I16" s="24"/>
      <c r="J16" s="24"/>
      <c r="K16" s="24"/>
      <c r="L16" s="32"/>
      <c r="M16" s="24" t="s">
        <v>391</v>
      </c>
      <c r="N16" s="24" t="s">
        <v>392</v>
      </c>
      <c r="O16" s="24" t="s">
        <v>393</v>
      </c>
      <c r="Q16" s="437" t="str">
        <f>Texte!B67</f>
        <v>Aktuell</v>
      </c>
      <c r="R16" s="438" t="str">
        <f>Texte!B68</f>
        <v>Stunden</v>
      </c>
      <c r="S16" s="439" t="str">
        <f>Texte!B69</f>
        <v>Lektionen</v>
      </c>
      <c r="T16" s="439" t="str">
        <f>Texte!B70</f>
        <v>übrige Zulagen</v>
      </c>
      <c r="U16" s="440" t="str">
        <f>Texte!B71</f>
        <v>Drittleistungen</v>
      </c>
      <c r="V16" s="437" t="str">
        <f>Texte!B72</f>
        <v>Jahreslohn</v>
      </c>
      <c r="X16" s="139" t="s">
        <v>84</v>
      </c>
      <c r="Y16" s="139" t="s">
        <v>400</v>
      </c>
      <c r="Z16" s="139" t="s">
        <v>401</v>
      </c>
    </row>
    <row r="17" spans="1:26" x14ac:dyDescent="0.25">
      <c r="A17" s="652" t="str">
        <f>Texte!B55</f>
        <v>Stunden pro Monat</v>
      </c>
      <c r="B17" s="652"/>
      <c r="C17" s="48"/>
      <c r="D17" s="48"/>
      <c r="E17" s="48"/>
      <c r="F17" s="48"/>
      <c r="G17" s="48"/>
      <c r="H17" s="48"/>
      <c r="I17" s="48"/>
      <c r="J17" s="48"/>
      <c r="K17" s="48"/>
      <c r="L17" s="51"/>
      <c r="M17" s="92">
        <v>75</v>
      </c>
      <c r="N17" s="92">
        <v>183</v>
      </c>
      <c r="O17" s="92">
        <v>135</v>
      </c>
      <c r="Q17" s="267"/>
      <c r="R17" s="74"/>
      <c r="U17" s="75"/>
      <c r="V17" s="268"/>
      <c r="X17" s="67"/>
      <c r="Y17" s="17"/>
      <c r="Z17" s="17"/>
    </row>
    <row r="18" spans="1:26" x14ac:dyDescent="0.25">
      <c r="A18" s="302" t="str">
        <f>Texte!B56</f>
        <v>Ansatz pro Stunde</v>
      </c>
      <c r="B18" s="303"/>
      <c r="C18" s="200"/>
      <c r="D18" s="48"/>
      <c r="E18" s="48"/>
      <c r="F18" s="48"/>
      <c r="G18" s="48"/>
      <c r="H18" s="48"/>
      <c r="I18" s="48"/>
      <c r="J18" s="48"/>
      <c r="K18" s="48"/>
      <c r="L18" s="51"/>
      <c r="M18" s="215">
        <v>27.5</v>
      </c>
      <c r="N18" s="215">
        <v>27.5</v>
      </c>
      <c r="O18" s="215">
        <v>27.5</v>
      </c>
      <c r="Q18" s="267"/>
      <c r="R18" s="74"/>
      <c r="U18" s="75"/>
      <c r="V18" s="268"/>
      <c r="X18" s="67"/>
      <c r="Y18" s="17"/>
      <c r="Z18" s="17"/>
    </row>
    <row r="19" spans="1:26" x14ac:dyDescent="0.25">
      <c r="A19" s="649" t="str">
        <f>Texte!B42</f>
        <v>Stundenlohn</v>
      </c>
      <c r="B19" s="650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95">
        <f>M17*$G$5</f>
        <v>2062.5</v>
      </c>
      <c r="N19" s="95">
        <f>N17*$G$5</f>
        <v>5032.5</v>
      </c>
      <c r="O19" s="95">
        <f>O17*$G$5</f>
        <v>3712.5</v>
      </c>
      <c r="Q19" s="267"/>
      <c r="R19" s="281">
        <f>SUM(D19:O19)/O32*360</f>
        <v>51193.421052631573</v>
      </c>
      <c r="U19" s="75"/>
      <c r="V19" s="268"/>
      <c r="X19" s="102" t="s">
        <v>353</v>
      </c>
      <c r="Y19" s="131">
        <f>SUM(D19:O19)</f>
        <v>10807.5</v>
      </c>
      <c r="Z19" s="131">
        <f>Y19/$O$32*365</f>
        <v>51904.44078947368</v>
      </c>
    </row>
    <row r="20" spans="1:26" x14ac:dyDescent="0.25">
      <c r="A20" s="649" t="str">
        <f>Texte!B44</f>
        <v>Ferienvergütung</v>
      </c>
      <c r="B20" s="650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95">
        <f>ROUND(M19*$G$6*20,0)/20</f>
        <v>171.8</v>
      </c>
      <c r="N20" s="95">
        <f>ROUND(N19*$G$6*20,0)/20</f>
        <v>419.2</v>
      </c>
      <c r="O20" s="95">
        <f>ROUND(O19*$G$6*20,0)/20</f>
        <v>309.25</v>
      </c>
      <c r="Q20" s="268"/>
      <c r="R20" s="281">
        <f>SUM(D20:O20)/$O$32*360</f>
        <v>4264.3421052631575</v>
      </c>
      <c r="U20" s="75"/>
      <c r="V20" s="268"/>
      <c r="X20" s="102" t="s">
        <v>367</v>
      </c>
      <c r="Y20" s="131">
        <f>SUM(D20:O20)</f>
        <v>900.25</v>
      </c>
      <c r="Z20" s="131">
        <f>Y20/$O$32*365</f>
        <v>4323.5690789473683</v>
      </c>
    </row>
    <row r="21" spans="1:26" x14ac:dyDescent="0.25">
      <c r="A21" s="649" t="str">
        <f>Texte!B45</f>
        <v>Feiertagsenschädigung</v>
      </c>
      <c r="B21" s="650"/>
      <c r="C21" s="38" t="str">
        <f>Texte!B53</f>
        <v>ja</v>
      </c>
      <c r="D21" s="25"/>
      <c r="E21" s="25"/>
      <c r="F21" s="25"/>
      <c r="G21" s="25"/>
      <c r="H21" s="25"/>
      <c r="I21" s="25"/>
      <c r="J21" s="25"/>
      <c r="K21" s="25"/>
      <c r="L21" s="33"/>
      <c r="M21" s="95">
        <f>ROUND(M19*$G$7*20,0)/20</f>
        <v>82.5</v>
      </c>
      <c r="N21" s="95">
        <f>ROUND(N19*$G$7*20,0)/20</f>
        <v>201.3</v>
      </c>
      <c r="O21" s="95">
        <f>ROUND(O19*$G$7*20,0)/20</f>
        <v>148.5</v>
      </c>
      <c r="Q21" s="268"/>
      <c r="R21" s="281">
        <f>SUM(D21:O21)/$O$32*360</f>
        <v>2047.7368421052631</v>
      </c>
      <c r="U21" s="75"/>
      <c r="V21" s="268"/>
      <c r="X21" s="102" t="s">
        <v>367</v>
      </c>
      <c r="Y21" s="131">
        <f>SUM(D21:O21)</f>
        <v>432.3</v>
      </c>
      <c r="Z21" s="131">
        <f>Y21/$O$32*365</f>
        <v>2076.1776315789475</v>
      </c>
    </row>
    <row r="22" spans="1:26" x14ac:dyDescent="0.25">
      <c r="A22" s="649" t="str">
        <f>Texte!B54</f>
        <v>13-ter Monatslohn</v>
      </c>
      <c r="B22" s="654"/>
      <c r="C22" s="54" t="str">
        <f>Texte!B53</f>
        <v>ja</v>
      </c>
      <c r="D22" s="184"/>
      <c r="E22" s="25"/>
      <c r="F22" s="25"/>
      <c r="G22" s="25"/>
      <c r="H22" s="25"/>
      <c r="I22" s="25"/>
      <c r="J22" s="25"/>
      <c r="K22" s="25"/>
      <c r="L22" s="33"/>
      <c r="M22" s="95">
        <f>ROUND(SUM(M19:M21)*($G$8)*20,0)/20</f>
        <v>193</v>
      </c>
      <c r="N22" s="95">
        <f>ROUND(SUM(N19:N21)*($G$8)*20,0)/20</f>
        <v>470.9</v>
      </c>
      <c r="O22" s="95">
        <f>ROUND(SUM(O19:O21)*($G$8)*20,0)/20</f>
        <v>347.4</v>
      </c>
      <c r="Q22" s="268"/>
      <c r="R22" s="281">
        <f>SUM(D22:O22)/$O$32*360</f>
        <v>4790.3684210526317</v>
      </c>
      <c r="U22" s="75"/>
      <c r="V22" s="268"/>
      <c r="X22" s="102" t="s">
        <v>374</v>
      </c>
      <c r="Y22" s="131">
        <f>SUM(D22:O22)</f>
        <v>1011.3</v>
      </c>
      <c r="Z22" s="131">
        <f>Y22/$O$32*365</f>
        <v>4856.9013157894733</v>
      </c>
    </row>
    <row r="23" spans="1:26" x14ac:dyDescent="0.25">
      <c r="A23" s="31"/>
      <c r="B23" s="53"/>
      <c r="C23" s="204"/>
      <c r="D23" s="205"/>
      <c r="E23" s="205"/>
      <c r="F23" s="205"/>
      <c r="G23" s="205"/>
      <c r="H23" s="205"/>
      <c r="I23" s="205"/>
      <c r="J23" s="205"/>
      <c r="K23" s="205"/>
      <c r="L23" s="205"/>
      <c r="M23" s="33"/>
      <c r="N23" s="205"/>
      <c r="O23" s="184"/>
      <c r="Q23" s="267"/>
      <c r="R23" s="270"/>
      <c r="S23" s="145"/>
      <c r="T23" s="145"/>
      <c r="U23" s="271"/>
      <c r="V23" s="268"/>
      <c r="X23" s="102"/>
      <c r="Y23" s="131"/>
      <c r="Z23" s="131"/>
    </row>
    <row r="24" spans="1:26" x14ac:dyDescent="0.25">
      <c r="A24" s="342" t="str">
        <f>Texte!B70</f>
        <v>übrige Zulagen</v>
      </c>
      <c r="B24" s="343"/>
      <c r="C24" s="338"/>
      <c r="D24" s="337"/>
      <c r="E24" s="337"/>
      <c r="F24" s="337"/>
      <c r="G24" s="337"/>
      <c r="H24" s="337"/>
      <c r="I24" s="337"/>
      <c r="J24" s="337"/>
      <c r="K24" s="337"/>
      <c r="L24" s="337"/>
      <c r="M24" s="342"/>
      <c r="N24" s="343"/>
      <c r="O24" s="475"/>
      <c r="Q24" s="268"/>
      <c r="R24" s="270"/>
      <c r="S24" s="145"/>
      <c r="T24" s="145"/>
      <c r="U24" s="271"/>
      <c r="V24" s="268"/>
      <c r="X24" s="102"/>
      <c r="Y24" s="103"/>
      <c r="Z24" s="131">
        <f>Y24/$O$32*365</f>
        <v>0</v>
      </c>
    </row>
    <row r="25" spans="1:26" x14ac:dyDescent="0.25">
      <c r="A25" s="637" t="str">
        <f>Texte!B46</f>
        <v>Schichtzulagen</v>
      </c>
      <c r="B25" s="638"/>
      <c r="C25" s="38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3"/>
      <c r="M25" s="304"/>
      <c r="N25" s="304">
        <v>768</v>
      </c>
      <c r="O25" s="304"/>
      <c r="Q25" s="268"/>
      <c r="R25" s="74"/>
      <c r="T25" s="291">
        <f>SUM(D25:O25)/$O$32*360</f>
        <v>3637.894736842105</v>
      </c>
      <c r="U25" s="75"/>
      <c r="V25" s="268"/>
      <c r="X25" s="125" t="s">
        <v>371</v>
      </c>
      <c r="Y25" s="146">
        <f>SUM(M25:O25)</f>
        <v>768</v>
      </c>
      <c r="Z25" s="131">
        <f>Y25/$O$32*365</f>
        <v>3688.4210526315787</v>
      </c>
    </row>
    <row r="26" spans="1:26" x14ac:dyDescent="0.25">
      <c r="A26" s="361" t="str">
        <f>Texte!B47</f>
        <v>Schmutzzulagen</v>
      </c>
      <c r="B26" s="362"/>
      <c r="C26" s="38" t="str">
        <f>Texte!B53</f>
        <v>ja</v>
      </c>
      <c r="D26" s="62"/>
      <c r="E26" s="62"/>
      <c r="F26" s="62"/>
      <c r="G26" s="62"/>
      <c r="H26" s="62"/>
      <c r="I26" s="62"/>
      <c r="J26" s="62"/>
      <c r="K26" s="62"/>
      <c r="L26" s="63"/>
      <c r="M26" s="304">
        <v>10</v>
      </c>
      <c r="N26" s="304">
        <v>120</v>
      </c>
      <c r="O26" s="304">
        <v>85</v>
      </c>
      <c r="Q26" s="268"/>
      <c r="R26" s="74"/>
      <c r="T26" s="291">
        <f>SUM(D26:O26)/$O$32*360</f>
        <v>1018.421052631579</v>
      </c>
      <c r="U26" s="75"/>
      <c r="V26" s="268"/>
      <c r="X26" s="125"/>
      <c r="Y26" s="146"/>
      <c r="Z26" s="131"/>
    </row>
    <row r="27" spans="1:26" x14ac:dyDescent="0.25">
      <c r="A27" s="31"/>
      <c r="B27" s="209"/>
      <c r="C27" s="38"/>
      <c r="D27" s="136"/>
      <c r="E27" s="136"/>
      <c r="F27" s="136"/>
      <c r="G27" s="136"/>
      <c r="H27" s="136"/>
      <c r="I27" s="136"/>
      <c r="J27" s="136"/>
      <c r="K27" s="136"/>
      <c r="L27" s="182"/>
      <c r="M27" s="25"/>
      <c r="N27" s="25"/>
      <c r="O27" s="25"/>
      <c r="Q27" s="268"/>
      <c r="R27" s="74"/>
      <c r="U27" s="75"/>
      <c r="V27" s="268"/>
      <c r="X27" s="384"/>
      <c r="Y27" s="385"/>
      <c r="Z27" s="386"/>
    </row>
    <row r="28" spans="1:26" ht="15.75" thickBot="1" x14ac:dyDescent="0.3">
      <c r="A28" s="635" t="str">
        <f>Texte!B41</f>
        <v>Kinderzulagen</v>
      </c>
      <c r="B28" s="636"/>
      <c r="C28" s="38"/>
      <c r="D28" s="136"/>
      <c r="E28" s="136"/>
      <c r="F28" s="136"/>
      <c r="G28" s="136"/>
      <c r="H28" s="136"/>
      <c r="I28" s="136"/>
      <c r="J28" s="136"/>
      <c r="K28" s="136"/>
      <c r="L28" s="182"/>
      <c r="M28" s="25"/>
      <c r="N28" s="25"/>
      <c r="O28" s="25"/>
      <c r="Q28" s="595"/>
      <c r="R28" s="289"/>
      <c r="S28" s="81"/>
      <c r="T28" s="81"/>
      <c r="U28" s="290"/>
      <c r="V28" s="269"/>
      <c r="X28" s="384" t="s">
        <v>371</v>
      </c>
      <c r="Y28" s="385">
        <f>SUM(M28:O28)</f>
        <v>0</v>
      </c>
      <c r="Z28" s="386">
        <f>Y28/$O$32*365</f>
        <v>0</v>
      </c>
    </row>
    <row r="30" spans="1:26" x14ac:dyDescent="0.25">
      <c r="M30" s="480" t="str">
        <f>Texte!B74</f>
        <v>Anzahl Tage ab Eintritt</v>
      </c>
      <c r="N30" s="481"/>
      <c r="O30" s="482"/>
      <c r="Q30" s="261">
        <f>SUM(Q28:Q29)</f>
        <v>0</v>
      </c>
      <c r="R30" s="220">
        <f>SUM(R19:R28)</f>
        <v>62295.868421052626</v>
      </c>
      <c r="S30" s="145"/>
      <c r="T30" s="291">
        <f>SUM(T25:T29)</f>
        <v>4656.3157894736842</v>
      </c>
      <c r="U30" s="145"/>
      <c r="V30" s="156">
        <f>SUM(Q30:U30)</f>
        <v>66952.184210526306</v>
      </c>
    </row>
    <row r="31" spans="1:26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</row>
    <row r="32" spans="1:26" x14ac:dyDescent="0.25">
      <c r="M32" s="97">
        <v>44910</v>
      </c>
      <c r="N32" s="97">
        <v>44985</v>
      </c>
      <c r="O32" s="98">
        <f>N32-M32+1</f>
        <v>76</v>
      </c>
    </row>
    <row r="34" spans="13:15" x14ac:dyDescent="0.25">
      <c r="M34" s="380" t="str">
        <f>Texte!B81</f>
        <v>Umrechnung auf Jahreslohn x 360 Tage</v>
      </c>
      <c r="N34" s="381"/>
      <c r="O34" s="381"/>
    </row>
  </sheetData>
  <mergeCells count="21">
    <mergeCell ref="A28:B28"/>
    <mergeCell ref="L3:N3"/>
    <mergeCell ref="L4:M4"/>
    <mergeCell ref="L6:M6"/>
    <mergeCell ref="A4:B4"/>
    <mergeCell ref="A5:B5"/>
    <mergeCell ref="A21:B21"/>
    <mergeCell ref="A25:B25"/>
    <mergeCell ref="E10:F10"/>
    <mergeCell ref="A6:B6"/>
    <mergeCell ref="R15:U15"/>
    <mergeCell ref="A22:B22"/>
    <mergeCell ref="A20:B20"/>
    <mergeCell ref="E1:F1"/>
    <mergeCell ref="A3:B3"/>
    <mergeCell ref="E3:J3"/>
    <mergeCell ref="E4:F4"/>
    <mergeCell ref="A7:B7"/>
    <mergeCell ref="A16:B16"/>
    <mergeCell ref="A17:B17"/>
    <mergeCell ref="A19:B19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1A3D-2AEE-44DC-A4A0-C25ED209C7E7}">
  <dimension ref="A1:AC27"/>
  <sheetViews>
    <sheetView zoomScale="80" zoomScaleNormal="80" workbookViewId="0">
      <selection activeCell="R20" sqref="A17:R20"/>
    </sheetView>
  </sheetViews>
  <sheetFormatPr baseColWidth="10" defaultColWidth="11.42578125" defaultRowHeight="15" x14ac:dyDescent="0.25"/>
  <cols>
    <col min="1" max="1" width="16.28515625" customWidth="1"/>
    <col min="2" max="2" width="18.5703125" customWidth="1"/>
    <col min="3" max="3" width="13.5703125" customWidth="1"/>
    <col min="9" max="9" width="12.7109375" customWidth="1"/>
    <col min="20" max="22" width="15.28515625" customWidth="1"/>
    <col min="23" max="23" width="21.5703125" bestFit="1" customWidth="1"/>
    <col min="24" max="24" width="5" customWidth="1"/>
    <col min="25" max="27" width="0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5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Texte!B13</f>
        <v>Stundenlohn regelm.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55" t="str">
        <f>Texte!B23</f>
        <v>Anstellung / Eintritt</v>
      </c>
      <c r="B3" s="611"/>
      <c r="C3" s="13">
        <v>44910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12"/>
      <c r="M3" s="12"/>
      <c r="N3" s="12"/>
      <c r="O3" s="12"/>
      <c r="P3" s="12"/>
      <c r="Q3" s="12"/>
      <c r="R3" s="12"/>
      <c r="S3" s="28"/>
    </row>
    <row r="4" spans="1:29" ht="18.75" x14ac:dyDescent="0.3">
      <c r="A4" s="643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12"/>
      <c r="M4" s="12"/>
      <c r="N4" s="12"/>
      <c r="O4" s="12"/>
      <c r="P4" s="12"/>
      <c r="Q4" s="26"/>
      <c r="R4" s="26"/>
      <c r="S4" s="29"/>
    </row>
    <row r="5" spans="1:29" ht="18.75" x14ac:dyDescent="0.3">
      <c r="A5" s="643" t="str">
        <f>Texte!B25</f>
        <v>Stunden pro Woche (Betrieb)</v>
      </c>
      <c r="B5" s="616"/>
      <c r="C5" s="18">
        <v>40</v>
      </c>
      <c r="D5" s="15"/>
      <c r="E5" s="625"/>
      <c r="F5" s="625"/>
      <c r="G5" s="90"/>
      <c r="H5" s="18"/>
      <c r="I5" s="13"/>
      <c r="J5" s="18"/>
      <c r="K5" s="7"/>
      <c r="L5" s="12"/>
      <c r="M5" s="12"/>
      <c r="N5" s="12"/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56" t="str">
        <f>Texte!B42</f>
        <v>Stundenlohn</v>
      </c>
      <c r="F6" s="657"/>
      <c r="G6" s="238">
        <v>27.5</v>
      </c>
      <c r="H6" s="140"/>
      <c r="I6" s="141">
        <v>45275</v>
      </c>
      <c r="J6" s="140" t="s">
        <v>353</v>
      </c>
      <c r="K6" s="109"/>
      <c r="L6" s="12"/>
      <c r="M6" s="12"/>
      <c r="N6" s="12"/>
      <c r="O6" s="12"/>
      <c r="P6" s="12"/>
      <c r="Q6" s="26"/>
      <c r="R6" s="26"/>
      <c r="S6" s="29"/>
    </row>
    <row r="7" spans="1:29" ht="18.75" x14ac:dyDescent="0.3">
      <c r="A7" s="643" t="str">
        <f>Texte!B27</f>
        <v xml:space="preserve">Beschäftigung </v>
      </c>
      <c r="B7" s="616"/>
      <c r="C7" s="210" t="str">
        <f>Texte!B28</f>
        <v>Regelmässig</v>
      </c>
      <c r="D7" s="8"/>
      <c r="E7" s="625" t="str">
        <f>Texte!B44</f>
        <v>Ferienvergütung</v>
      </c>
      <c r="F7" s="625"/>
      <c r="G7" s="47">
        <v>8.3299999999999999E-2</v>
      </c>
      <c r="H7" s="18"/>
      <c r="I7" s="13">
        <v>45275</v>
      </c>
      <c r="J7" s="18" t="s">
        <v>367</v>
      </c>
      <c r="K7" s="7"/>
      <c r="L7" s="12"/>
      <c r="M7" s="12"/>
      <c r="N7" s="12"/>
      <c r="O7" s="12"/>
      <c r="P7" s="12"/>
      <c r="Q7" s="26"/>
      <c r="R7" s="26"/>
      <c r="S7" s="29"/>
    </row>
    <row r="8" spans="1:29" ht="18.75" x14ac:dyDescent="0.3">
      <c r="A8" s="12"/>
      <c r="B8" s="12"/>
      <c r="C8" s="12"/>
      <c r="D8" s="8"/>
      <c r="E8" s="643" t="str">
        <f>Texte!B45</f>
        <v>Feiertagsenschädigung</v>
      </c>
      <c r="F8" s="616"/>
      <c r="G8" s="50">
        <v>0.04</v>
      </c>
      <c r="H8" s="18"/>
      <c r="I8" s="13">
        <v>45275</v>
      </c>
      <c r="J8" s="18" t="s">
        <v>367</v>
      </c>
      <c r="K8" s="7"/>
      <c r="L8" s="12"/>
      <c r="M8" s="12"/>
      <c r="N8" s="12"/>
      <c r="O8" s="12"/>
      <c r="P8" s="12"/>
      <c r="Q8" s="26"/>
      <c r="R8" s="26"/>
      <c r="S8" s="29"/>
    </row>
    <row r="9" spans="1:29" ht="18.75" x14ac:dyDescent="0.3">
      <c r="A9" s="12"/>
      <c r="B9" s="12"/>
      <c r="C9" s="12"/>
      <c r="D9" s="8"/>
      <c r="E9" s="635" t="str">
        <f>Texte!B54</f>
        <v>13-ter Monatslohn</v>
      </c>
      <c r="F9" s="636"/>
      <c r="G9" s="330">
        <v>8.3299999999999999E-2</v>
      </c>
      <c r="H9" s="18"/>
      <c r="I9" s="13">
        <v>45275</v>
      </c>
      <c r="J9" s="18" t="s">
        <v>374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29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368</v>
      </c>
      <c r="S13" s="619" t="s">
        <v>376</v>
      </c>
      <c r="T13" s="620"/>
      <c r="U13" s="620"/>
      <c r="V13" s="621"/>
      <c r="W13" s="266" t="s">
        <v>375</v>
      </c>
    </row>
    <row r="14" spans="1:29" ht="15.75" thickBot="1" x14ac:dyDescent="0.3">
      <c r="A14" s="633" t="str">
        <f>Texte!B51</f>
        <v>Monat</v>
      </c>
      <c r="B14" s="634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391</v>
      </c>
      <c r="N14" s="24" t="s">
        <v>392</v>
      </c>
      <c r="O14" s="24" t="s">
        <v>393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84</v>
      </c>
      <c r="Z14" s="139" t="s">
        <v>400</v>
      </c>
      <c r="AA14" s="139" t="s">
        <v>401</v>
      </c>
      <c r="AB14" s="139" t="s">
        <v>402</v>
      </c>
      <c r="AC14" s="534" t="s">
        <v>394</v>
      </c>
    </row>
    <row r="15" spans="1:29" x14ac:dyDescent="0.25">
      <c r="A15" s="658" t="str">
        <f>Texte!B55</f>
        <v>Stunden pro Monat</v>
      </c>
      <c r="B15" s="65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183</v>
      </c>
      <c r="O15" s="308">
        <v>135</v>
      </c>
      <c r="P15" s="34"/>
      <c r="R15" s="305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579" t="str">
        <f>Texte!B56</f>
        <v>Ansatz pro Stunde</v>
      </c>
      <c r="B16" s="576"/>
      <c r="C16" s="200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35" t="str">
        <f>Texte!B42</f>
        <v>Stundenlohn</v>
      </c>
      <c r="B17" s="636"/>
      <c r="C17" s="39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306"/>
      <c r="V17" s="75"/>
      <c r="W17" s="268"/>
      <c r="Y17" s="102" t="s">
        <v>353</v>
      </c>
      <c r="Z17" s="151">
        <f>SUM(D17:O17)</f>
        <v>10807.5</v>
      </c>
      <c r="AA17" s="151" t="e">
        <f>Z17/$O$26*365</f>
        <v>#DIV/0!</v>
      </c>
      <c r="AB17" s="131">
        <f>G6*C6*52</f>
        <v>57200</v>
      </c>
      <c r="AC17" s="51" t="s">
        <v>359</v>
      </c>
    </row>
    <row r="18" spans="1:29" x14ac:dyDescent="0.25">
      <c r="A18" s="635" t="str">
        <f>Texte!B44</f>
        <v>Ferienvergütung</v>
      </c>
      <c r="B18" s="636"/>
      <c r="C18" s="450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306"/>
      <c r="V18" s="75"/>
      <c r="W18" s="268"/>
      <c r="Y18" s="102" t="s">
        <v>367</v>
      </c>
      <c r="Z18" s="151">
        <f>SUM(D18:O18)</f>
        <v>900.25</v>
      </c>
      <c r="AA18" s="151" t="e">
        <f>Z18/$O$26*365</f>
        <v>#DIV/0!</v>
      </c>
      <c r="AB18" s="131"/>
      <c r="AC18" s="51" t="s">
        <v>366</v>
      </c>
    </row>
    <row r="19" spans="1:29" x14ac:dyDescent="0.25">
      <c r="A19" s="635" t="str">
        <f>Texte!B45</f>
        <v>Feiertagsenschädigung</v>
      </c>
      <c r="B19" s="636"/>
      <c r="C19" s="450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306"/>
      <c r="V19" s="75"/>
      <c r="W19" s="268"/>
      <c r="Y19" s="102" t="s">
        <v>367</v>
      </c>
      <c r="Z19" s="151">
        <f>SUM(D19:O19)</f>
        <v>432.3</v>
      </c>
      <c r="AA19" s="151" t="e">
        <f>Z19/$O$26*365</f>
        <v>#DIV/0!</v>
      </c>
      <c r="AB19" s="149"/>
      <c r="AC19" t="s">
        <v>366</v>
      </c>
    </row>
    <row r="20" spans="1:29" x14ac:dyDescent="0.25">
      <c r="A20" s="635" t="str">
        <f>Texte!B54</f>
        <v>13-ter Monatslohn</v>
      </c>
      <c r="B20" s="636"/>
      <c r="C20" s="39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306"/>
      <c r="V20" s="75"/>
      <c r="W20" s="268"/>
      <c r="Y20" s="102" t="s">
        <v>374</v>
      </c>
      <c r="Z20" s="151">
        <f>SUM(D20:O20)</f>
        <v>1011.3</v>
      </c>
      <c r="AA20" s="151" t="e">
        <f>Z20/$O$26*365</f>
        <v>#DIV/0!</v>
      </c>
      <c r="AB20" s="131">
        <f>AB17*G9</f>
        <v>4764.76</v>
      </c>
      <c r="AC20" s="51" t="s">
        <v>396</v>
      </c>
    </row>
    <row r="21" spans="1:29" ht="15.75" thickBot="1" x14ac:dyDescent="0.3">
      <c r="A21" s="64"/>
      <c r="B21" s="65"/>
      <c r="C21" s="61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35"/>
      <c r="R21" s="269"/>
      <c r="S21" s="307"/>
      <c r="T21" s="81"/>
      <c r="U21" s="81"/>
      <c r="V21" s="290"/>
      <c r="W21" s="269"/>
      <c r="Y21" s="125"/>
      <c r="Z21" s="153"/>
      <c r="AA21" s="151" t="e">
        <f>Z21/$O$26*365</f>
        <v>#DIV/0!</v>
      </c>
      <c r="AB21" s="150"/>
      <c r="AC21" s="537"/>
    </row>
    <row r="23" spans="1:29" x14ac:dyDescent="0.25">
      <c r="R23" s="285">
        <f>SUM(R17:R21)</f>
        <v>61964.76</v>
      </c>
      <c r="S23" s="145">
        <f>SUM(S17:S21)</f>
        <v>0</v>
      </c>
      <c r="T23" s="145">
        <f>SUM(T17:T21)</f>
        <v>0</v>
      </c>
      <c r="U23" s="145"/>
      <c r="V23" s="145"/>
      <c r="W23" s="156">
        <f>SUM(R23:T23)</f>
        <v>61964.76</v>
      </c>
    </row>
    <row r="26" spans="1:29" x14ac:dyDescent="0.25">
      <c r="R26" s="375" t="str">
        <f>Texte!B77</f>
        <v>Berechnung: Stundenlohn x Anzahl Stunden pro Woche x 52 Wochen = Jahreslohn</v>
      </c>
      <c r="S26" s="285"/>
      <c r="T26" s="375"/>
      <c r="U26" s="375"/>
      <c r="V26" s="375"/>
      <c r="W26" s="375"/>
    </row>
    <row r="27" spans="1:29" x14ac:dyDescent="0.25">
      <c r="R27" s="375" t="str">
        <f>Texte!B75</f>
        <v>Berechnung Anteil 13. ter Monatslohn: Stundenlohn pro Jahr x 8.33%</v>
      </c>
      <c r="S27" s="285"/>
      <c r="T27" s="375"/>
      <c r="U27" s="375"/>
      <c r="V27" s="375"/>
      <c r="W27" s="375"/>
    </row>
  </sheetData>
  <mergeCells count="19">
    <mergeCell ref="A20:B20"/>
    <mergeCell ref="A14:B14"/>
    <mergeCell ref="A15:B15"/>
    <mergeCell ref="A17:B17"/>
    <mergeCell ref="A18:B18"/>
    <mergeCell ref="A19:B19"/>
    <mergeCell ref="S13:V13"/>
    <mergeCell ref="A5:B5"/>
    <mergeCell ref="E5:F5"/>
    <mergeCell ref="E6:F6"/>
    <mergeCell ref="E7:F7"/>
    <mergeCell ref="A7:B7"/>
    <mergeCell ref="E8:F8"/>
    <mergeCell ref="E9:F9"/>
    <mergeCell ref="E1:F1"/>
    <mergeCell ref="A3:B3"/>
    <mergeCell ref="E3:J3"/>
    <mergeCell ref="A4:B4"/>
    <mergeCell ref="E4:F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DCBD-8537-4538-B18A-00F9EC6E67D4}">
  <dimension ref="A1:AC39"/>
  <sheetViews>
    <sheetView zoomScale="80" zoomScaleNormal="80" workbookViewId="0">
      <selection activeCell="D32" sqref="D32"/>
    </sheetView>
  </sheetViews>
  <sheetFormatPr baseColWidth="10" defaultColWidth="11.42578125" defaultRowHeight="15" x14ac:dyDescent="0.25"/>
  <cols>
    <col min="1" max="1" width="16.28515625" customWidth="1"/>
    <col min="2" max="2" width="22" customWidth="1"/>
    <col min="3" max="3" width="13.28515625" bestFit="1" customWidth="1"/>
    <col min="6" max="6" width="13.5703125" customWidth="1"/>
    <col min="9" max="9" width="12.140625" customWidth="1"/>
    <col min="18" max="18" width="12" bestFit="1" customWidth="1"/>
    <col min="20" max="20" width="14" customWidth="1"/>
    <col min="21" max="21" width="16.85546875" customWidth="1"/>
    <col min="22" max="22" width="18.140625" customWidth="1"/>
    <col min="23" max="23" width="21.5703125" bestFit="1" customWidth="1"/>
    <col min="24" max="24" width="4.7109375" customWidth="1"/>
    <col min="25" max="27" width="0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6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Texte!B14</f>
        <v>Stundenlohn regelm. mit unregelm. Lohnzulagen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55" t="str">
        <f>Texte!B23</f>
        <v>Anstellung / Eintritt</v>
      </c>
      <c r="B3" s="611"/>
      <c r="C3" s="13">
        <v>44910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12"/>
      <c r="S3" s="28"/>
    </row>
    <row r="4" spans="1:29" ht="18.75" x14ac:dyDescent="0.3">
      <c r="A4" s="643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26"/>
      <c r="S4" s="29"/>
    </row>
    <row r="5" spans="1:29" ht="18.75" x14ac:dyDescent="0.3">
      <c r="A5" s="643" t="str">
        <f>Texte!B25</f>
        <v>Stunden pro Woche (Betrieb)</v>
      </c>
      <c r="B5" s="616"/>
      <c r="C5" s="18">
        <v>40</v>
      </c>
      <c r="D5" s="15"/>
      <c r="E5" s="625"/>
      <c r="F5" s="625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399</v>
      </c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56" t="str">
        <f>Texte!B42</f>
        <v>Stundenlohn</v>
      </c>
      <c r="F6" s="657"/>
      <c r="G6" s="238">
        <v>27.5</v>
      </c>
      <c r="H6" s="140"/>
      <c r="I6" s="141">
        <v>45275</v>
      </c>
      <c r="J6" s="140" t="s">
        <v>353</v>
      </c>
      <c r="K6" s="109"/>
      <c r="L6" s="651" t="str">
        <f>Texte!B47</f>
        <v>Schmutzzulagen</v>
      </c>
      <c r="M6" s="651"/>
      <c r="N6" s="349" t="s">
        <v>399</v>
      </c>
      <c r="O6" s="12"/>
      <c r="P6" s="12"/>
      <c r="Q6" s="26"/>
      <c r="R6" s="26"/>
      <c r="S6" s="29"/>
    </row>
    <row r="7" spans="1:29" ht="18.75" x14ac:dyDescent="0.3">
      <c r="A7" s="643" t="str">
        <f>Texte!B27</f>
        <v xml:space="preserve">Beschäftigung </v>
      </c>
      <c r="B7" s="616"/>
      <c r="C7" s="210" t="str">
        <f>Texte!B28</f>
        <v>Regelmässig</v>
      </c>
      <c r="D7" s="8"/>
      <c r="E7" s="625" t="str">
        <f>Texte!B44</f>
        <v>Ferienvergütung</v>
      </c>
      <c r="F7" s="625"/>
      <c r="G7" s="47">
        <v>8.3299999999999999E-2</v>
      </c>
      <c r="H7" s="18"/>
      <c r="I7" s="13">
        <v>45275</v>
      </c>
      <c r="J7" s="18" t="s">
        <v>367</v>
      </c>
      <c r="K7" s="7"/>
      <c r="L7" s="12"/>
      <c r="M7" s="12"/>
      <c r="N7" s="12"/>
      <c r="O7" s="12"/>
      <c r="P7" s="12"/>
      <c r="Q7" s="26"/>
      <c r="R7" s="26"/>
      <c r="S7" s="29"/>
    </row>
    <row r="8" spans="1:29" ht="18.75" x14ac:dyDescent="0.3">
      <c r="A8" s="26"/>
      <c r="B8" s="26"/>
      <c r="C8" s="26"/>
      <c r="D8" s="8"/>
      <c r="E8" s="643" t="str">
        <f>Texte!B45</f>
        <v>Feiertagsenschädigung</v>
      </c>
      <c r="F8" s="616"/>
      <c r="G8" s="50">
        <v>0.04</v>
      </c>
      <c r="H8" s="18"/>
      <c r="I8" s="13">
        <v>45275</v>
      </c>
      <c r="J8" s="18" t="s">
        <v>367</v>
      </c>
      <c r="K8" s="7"/>
      <c r="L8" s="12"/>
      <c r="M8" s="12"/>
      <c r="N8" s="12"/>
      <c r="O8" s="12"/>
      <c r="P8" s="12"/>
      <c r="Q8" s="26"/>
      <c r="R8" s="26"/>
      <c r="S8" s="29"/>
    </row>
    <row r="9" spans="1:29" ht="18.75" x14ac:dyDescent="0.3">
      <c r="A9" s="26"/>
      <c r="B9" s="26"/>
      <c r="C9" s="26"/>
      <c r="D9" s="8"/>
      <c r="E9" s="635" t="str">
        <f>Texte!B54</f>
        <v>13-ter Monatslohn</v>
      </c>
      <c r="F9" s="636"/>
      <c r="G9" s="330">
        <v>8.3299999999999999E-2</v>
      </c>
      <c r="H9" s="18"/>
      <c r="I9" s="13">
        <v>45275</v>
      </c>
      <c r="J9" s="18" t="s">
        <v>374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69"/>
      <c r="T11" s="66"/>
      <c r="U11" s="66"/>
      <c r="V11" s="66"/>
      <c r="W11" s="66"/>
    </row>
    <row r="12" spans="1:29" ht="15.75" thickBot="1" x14ac:dyDescent="0.3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2">
        <v>1</v>
      </c>
      <c r="T12" s="72">
        <v>2</v>
      </c>
      <c r="U12" s="72">
        <v>3</v>
      </c>
      <c r="V12" s="72">
        <v>4</v>
      </c>
      <c r="W12" s="72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477">
        <v>3</v>
      </c>
      <c r="N13" s="478">
        <v>2</v>
      </c>
      <c r="O13" s="479">
        <v>1</v>
      </c>
      <c r="P13" s="23"/>
      <c r="R13" s="266" t="s">
        <v>368</v>
      </c>
      <c r="S13" s="619" t="s">
        <v>376</v>
      </c>
      <c r="T13" s="620"/>
      <c r="U13" s="620"/>
      <c r="V13" s="621"/>
      <c r="W13" s="266" t="s">
        <v>375</v>
      </c>
    </row>
    <row r="14" spans="1:29" x14ac:dyDescent="0.25">
      <c r="A14" s="633" t="str">
        <f>Texte!B51</f>
        <v>Monat</v>
      </c>
      <c r="B14" s="634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32"/>
      <c r="M14" s="24" t="s">
        <v>391</v>
      </c>
      <c r="N14" s="24" t="s">
        <v>392</v>
      </c>
      <c r="O14" s="24" t="s">
        <v>393</v>
      </c>
      <c r="P14" s="34"/>
      <c r="Q14" s="181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84</v>
      </c>
      <c r="Z14" s="139" t="s">
        <v>400</v>
      </c>
      <c r="AA14" s="139" t="s">
        <v>401</v>
      </c>
      <c r="AB14" s="139" t="s">
        <v>402</v>
      </c>
      <c r="AC14" s="534" t="s">
        <v>394</v>
      </c>
    </row>
    <row r="15" spans="1:29" x14ac:dyDescent="0.25">
      <c r="A15" s="658" t="str">
        <f>Texte!B55</f>
        <v>Stunden pro Monat</v>
      </c>
      <c r="B15" s="658"/>
      <c r="C15" s="48"/>
      <c r="D15" s="48"/>
      <c r="E15" s="48"/>
      <c r="F15" s="48"/>
      <c r="G15" s="48"/>
      <c r="H15" s="48"/>
      <c r="I15" s="48"/>
      <c r="J15" s="48"/>
      <c r="K15" s="48"/>
      <c r="L15" s="51"/>
      <c r="M15" s="308">
        <v>75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579" t="str">
        <f>Texte!B56</f>
        <v>Ansatz pro Stunde</v>
      </c>
      <c r="B16" s="576"/>
      <c r="C16" s="200"/>
      <c r="D16" s="48"/>
      <c r="E16" s="48"/>
      <c r="F16" s="48"/>
      <c r="G16" s="48"/>
      <c r="H16" s="48"/>
      <c r="I16" s="48"/>
      <c r="J16" s="48"/>
      <c r="K16" s="48"/>
      <c r="L16" s="51"/>
      <c r="M16" s="310">
        <f>G6</f>
        <v>27.5</v>
      </c>
      <c r="N16" s="310">
        <f>G6</f>
        <v>27.5</v>
      </c>
      <c r="O16" s="310">
        <f>G6</f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35" t="str">
        <f>Texte!B42</f>
        <v>Stundenlohn</v>
      </c>
      <c r="B17" s="636"/>
      <c r="C17" s="38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33"/>
      <c r="M17" s="310">
        <f>M15*$G$6</f>
        <v>2062.5</v>
      </c>
      <c r="N17" s="310">
        <f>N15*$G$6</f>
        <v>5032.5</v>
      </c>
      <c r="O17" s="310">
        <f>O15*$G$6</f>
        <v>3712.5</v>
      </c>
      <c r="P17" s="35"/>
      <c r="R17" s="284">
        <f>SUM((G6*C6)*52)</f>
        <v>57200</v>
      </c>
      <c r="S17" s="270"/>
      <c r="V17" s="75"/>
      <c r="W17" s="268"/>
      <c r="Y17" s="102" t="s">
        <v>353</v>
      </c>
      <c r="Z17" s="151">
        <f>SUM(D17:O17)</f>
        <v>10807.5</v>
      </c>
      <c r="AA17" s="151">
        <f>Z17/$O$29*365</f>
        <v>51904.44078947368</v>
      </c>
      <c r="AB17" s="131">
        <f>G6*C6*52</f>
        <v>57200</v>
      </c>
      <c r="AC17" s="51" t="s">
        <v>359</v>
      </c>
    </row>
    <row r="18" spans="1:29" x14ac:dyDescent="0.25">
      <c r="A18" s="635" t="str">
        <f>Texte!B44</f>
        <v>Ferienvergütung</v>
      </c>
      <c r="B18" s="636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33"/>
      <c r="M18" s="310">
        <f t="shared" ref="M18:O18" si="0">ROUND(M17*$G$7*20,0)/20</f>
        <v>171.8</v>
      </c>
      <c r="N18" s="310">
        <f t="shared" si="0"/>
        <v>419.2</v>
      </c>
      <c r="O18" s="310">
        <f t="shared" si="0"/>
        <v>309.25</v>
      </c>
      <c r="P18" s="35"/>
      <c r="R18" s="268"/>
      <c r="S18" s="270"/>
      <c r="V18" s="75"/>
      <c r="W18" s="268"/>
      <c r="Y18" s="102" t="s">
        <v>367</v>
      </c>
      <c r="Z18" s="151">
        <f>SUM(D18:O18)</f>
        <v>900.25</v>
      </c>
      <c r="AA18" s="151">
        <f>Z18/$O$29*365</f>
        <v>4323.5690789473683</v>
      </c>
      <c r="AB18" s="131"/>
      <c r="AC18" s="51" t="s">
        <v>366</v>
      </c>
    </row>
    <row r="19" spans="1:29" x14ac:dyDescent="0.25">
      <c r="A19" s="635" t="str">
        <f>Texte!B45</f>
        <v>Feiertagsenschädigung</v>
      </c>
      <c r="B19" s="636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33"/>
      <c r="M19" s="310">
        <f t="shared" ref="M19:O19" si="1">ROUND(M17*$G$8*20,0)/20</f>
        <v>82.5</v>
      </c>
      <c r="N19" s="310">
        <f t="shared" si="1"/>
        <v>201.3</v>
      </c>
      <c r="O19" s="310">
        <f t="shared" si="1"/>
        <v>148.5</v>
      </c>
      <c r="P19" s="35"/>
      <c r="R19" s="268"/>
      <c r="S19" s="270"/>
      <c r="V19" s="75"/>
      <c r="W19" s="268"/>
      <c r="Y19" s="102" t="s">
        <v>367</v>
      </c>
      <c r="Z19" s="151">
        <f>SUM(D19:O19)</f>
        <v>432.3</v>
      </c>
      <c r="AA19" s="151">
        <f>Z19/$O$29*365</f>
        <v>2076.1776315789475</v>
      </c>
      <c r="AB19" s="149"/>
      <c r="AC19" t="s">
        <v>366</v>
      </c>
    </row>
    <row r="20" spans="1:29" x14ac:dyDescent="0.25">
      <c r="A20" s="635" t="str">
        <f>Texte!B54</f>
        <v>13-ter Monatslohn</v>
      </c>
      <c r="B20" s="636"/>
      <c r="C20" s="38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33"/>
      <c r="M20" s="310">
        <f>ROUND(SUM(M17:M19)*($G$9)*20,0)/20</f>
        <v>193</v>
      </c>
      <c r="N20" s="310">
        <f>ROUND(SUM(N17:N19)*($G$9)*20,0)/20</f>
        <v>470.9</v>
      </c>
      <c r="O20" s="310">
        <f>ROUND(SUM(O17:O19)*($G$9)*20,0)/20</f>
        <v>347.4</v>
      </c>
      <c r="P20" s="35"/>
      <c r="R20" s="284">
        <f>R17*G9</f>
        <v>4764.76</v>
      </c>
      <c r="S20" s="270"/>
      <c r="V20" s="75"/>
      <c r="W20" s="268"/>
      <c r="Y20" s="102" t="s">
        <v>374</v>
      </c>
      <c r="Z20" s="151">
        <f>SUM(D20:O20)</f>
        <v>1011.3</v>
      </c>
      <c r="AA20" s="151">
        <f>Z20/$O$29*365</f>
        <v>4856.9013157894733</v>
      </c>
      <c r="AB20" s="131">
        <f>AB17*G9</f>
        <v>4764.76</v>
      </c>
      <c r="AC20" s="51" t="s">
        <v>396</v>
      </c>
    </row>
    <row r="21" spans="1:29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33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131"/>
      <c r="AC21" s="51" t="s">
        <v>403</v>
      </c>
    </row>
    <row r="22" spans="1:29" x14ac:dyDescent="0.25">
      <c r="A22" s="342" t="str">
        <f>Texte!B70</f>
        <v>übrige Zulagen</v>
      </c>
      <c r="B22" s="343"/>
      <c r="C22" s="374"/>
      <c r="D22" s="337"/>
      <c r="E22" s="337"/>
      <c r="F22" s="337"/>
      <c r="G22" s="337"/>
      <c r="H22" s="337"/>
      <c r="I22" s="337"/>
      <c r="J22" s="337"/>
      <c r="K22" s="337"/>
      <c r="L22" s="337"/>
      <c r="M22" s="342"/>
      <c r="N22" s="343"/>
      <c r="O22" s="475"/>
      <c r="P22" s="35"/>
      <c r="R22" s="268"/>
      <c r="S22" s="270"/>
      <c r="V22" s="75"/>
      <c r="W22" s="268"/>
      <c r="Y22" s="102"/>
      <c r="Z22" s="152"/>
      <c r="AA22" s="151">
        <f>Z22/$O$29*365</f>
        <v>0</v>
      </c>
      <c r="AB22" s="131"/>
      <c r="AC22" s="536"/>
    </row>
    <row r="23" spans="1:29" x14ac:dyDescent="0.25">
      <c r="A23" s="637" t="str">
        <f>Texte!B46</f>
        <v>Schichtzulagen</v>
      </c>
      <c r="B23" s="638"/>
      <c r="C23" s="38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3"/>
      <c r="M23" s="304"/>
      <c r="N23" s="304">
        <v>768</v>
      </c>
      <c r="O23" s="304"/>
      <c r="P23" s="35"/>
      <c r="R23" s="268"/>
      <c r="S23" s="74"/>
      <c r="U23" s="291">
        <f>SUM(D23:O23)/$O$29*360</f>
        <v>3637.894736842105</v>
      </c>
      <c r="V23" s="271"/>
      <c r="W23" s="268"/>
      <c r="Y23" s="125"/>
      <c r="Z23" s="153"/>
      <c r="AA23" s="151"/>
      <c r="AB23" s="131"/>
      <c r="AC23" s="536" t="s">
        <v>164</v>
      </c>
    </row>
    <row r="24" spans="1:29" x14ac:dyDescent="0.25">
      <c r="A24" s="637" t="str">
        <f>Texte!B47</f>
        <v>Schmutzzulagen</v>
      </c>
      <c r="B24" s="638"/>
      <c r="C24" s="38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3"/>
      <c r="M24" s="304">
        <v>10</v>
      </c>
      <c r="N24" s="304">
        <v>120</v>
      </c>
      <c r="O24" s="304">
        <v>85</v>
      </c>
      <c r="P24" s="35"/>
      <c r="R24" s="268"/>
      <c r="S24" s="74"/>
      <c r="U24" s="291">
        <f>SUM(D24:O24)/$O$29*360</f>
        <v>1018.421052631579</v>
      </c>
      <c r="V24" s="271"/>
      <c r="W24" s="268"/>
      <c r="Y24" s="125"/>
      <c r="Z24" s="153"/>
      <c r="AA24" s="151"/>
      <c r="AB24" s="131"/>
      <c r="AC24" s="536" t="s">
        <v>164</v>
      </c>
    </row>
    <row r="25" spans="1:29" ht="15.75" thickBot="1" x14ac:dyDescent="0.3">
      <c r="A25" s="64"/>
      <c r="B25" s="65"/>
      <c r="C25" s="61"/>
      <c r="D25" s="62"/>
      <c r="E25" s="62"/>
      <c r="F25" s="62"/>
      <c r="G25" s="62"/>
      <c r="H25" s="62"/>
      <c r="I25" s="62"/>
      <c r="J25" s="62"/>
      <c r="K25" s="62"/>
      <c r="L25" s="63"/>
      <c r="M25" s="62"/>
      <c r="N25" s="62"/>
      <c r="O25" s="62"/>
      <c r="P25" s="35"/>
      <c r="R25" s="269"/>
      <c r="S25" s="289"/>
      <c r="T25" s="81"/>
      <c r="U25" s="81"/>
      <c r="V25" s="290"/>
      <c r="W25" s="269"/>
      <c r="Y25" s="125"/>
      <c r="Z25" s="153"/>
      <c r="AA25" s="151">
        <f>Z25/$O$29*365</f>
        <v>0</v>
      </c>
      <c r="AB25" s="150"/>
      <c r="AC25" s="537"/>
    </row>
    <row r="27" spans="1:29" x14ac:dyDescent="0.25">
      <c r="M27" s="480" t="str">
        <f>Texte!B74</f>
        <v>Anzahl Tage ab Eintritt</v>
      </c>
      <c r="N27" s="481"/>
      <c r="O27" s="482"/>
      <c r="R27" s="285">
        <f>SUM(R17:R25)</f>
        <v>61964.76</v>
      </c>
      <c r="S27" s="145">
        <f>SUM(S17:S25)</f>
        <v>0</v>
      </c>
      <c r="T27" s="145">
        <f>SUM(T17:T25)</f>
        <v>0</v>
      </c>
      <c r="U27" s="291">
        <f t="shared" ref="U27:V27" si="2">SUM(U17:U25)</f>
        <v>4656.3157894736842</v>
      </c>
      <c r="V27" s="145">
        <f t="shared" si="2"/>
        <v>0</v>
      </c>
      <c r="W27" s="156">
        <f>SUM(R27:U27)</f>
        <v>66621.075789473689</v>
      </c>
    </row>
    <row r="28" spans="1:29" x14ac:dyDescent="0.25">
      <c r="M28" s="72" t="str">
        <f>Texte!B64</f>
        <v>von</v>
      </c>
      <c r="N28" s="72" t="str">
        <f>Texte!B65</f>
        <v>bis</v>
      </c>
      <c r="O28" s="72" t="str">
        <f>Texte!B66</f>
        <v>Tage</v>
      </c>
    </row>
    <row r="29" spans="1:29" x14ac:dyDescent="0.25">
      <c r="M29" s="97">
        <v>44910</v>
      </c>
      <c r="N29" s="97">
        <v>44985</v>
      </c>
      <c r="O29" s="98">
        <f>N29-M29+1</f>
        <v>76</v>
      </c>
    </row>
    <row r="30" spans="1:29" x14ac:dyDescent="0.25">
      <c r="R30" s="375" t="str">
        <f>Texte!B77</f>
        <v>Berechnung: Stundenlohn x Anzahl Stunden pro Woche x 52 Wochen = Jahreslohn</v>
      </c>
      <c r="S30" s="285"/>
      <c r="T30" s="375"/>
      <c r="U30" s="375"/>
      <c r="V30" s="375"/>
      <c r="W30" s="375"/>
    </row>
    <row r="31" spans="1:29" x14ac:dyDescent="0.25">
      <c r="M31" s="380" t="str">
        <f>Texte!B81</f>
        <v>Umrechnung auf Jahreslohn x 360 Tage</v>
      </c>
      <c r="N31" s="381"/>
      <c r="O31" s="381"/>
      <c r="R31" s="375" t="str">
        <f>Texte!B75</f>
        <v>Berechnung Anteil 13. ter Monatslohn: Stundenlohn pro Jahr x 8.33%</v>
      </c>
      <c r="S31" s="285"/>
      <c r="T31" s="375"/>
      <c r="U31" s="375"/>
      <c r="V31" s="375"/>
      <c r="W31" s="375"/>
    </row>
    <row r="32" spans="1:29" x14ac:dyDescent="0.25">
      <c r="S32" s="145"/>
    </row>
    <row r="39" spans="1:1" x14ac:dyDescent="0.25">
      <c r="A39">
        <v>0</v>
      </c>
    </row>
  </sheetData>
  <mergeCells count="24"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A132-D144-45AF-8DB4-7C7945FF9D0F}">
  <dimension ref="A1:AD24"/>
  <sheetViews>
    <sheetView zoomScale="80" zoomScaleNormal="80" workbookViewId="0">
      <selection activeCell="AE1" sqref="AE1:AE1048576"/>
    </sheetView>
  </sheetViews>
  <sheetFormatPr baseColWidth="10" defaultColWidth="11.42578125" defaultRowHeight="15" x14ac:dyDescent="0.25"/>
  <cols>
    <col min="1" max="1" width="15" customWidth="1"/>
    <col min="2" max="2" width="20.85546875" customWidth="1"/>
    <col min="3" max="3" width="13.85546875" customWidth="1"/>
    <col min="9" max="9" width="13.28515625" customWidth="1"/>
    <col min="20" max="20" width="7.7109375" bestFit="1" customWidth="1"/>
    <col min="21" max="23" width="12.7109375" customWidth="1"/>
    <col min="24" max="25" width="13.28515625" bestFit="1" customWidth="1"/>
    <col min="26" max="26" width="19.140625" bestFit="1" customWidth="1"/>
    <col min="27" max="27" width="5.28515625" customWidth="1"/>
    <col min="28" max="29" width="0" hidden="1" customWidth="1"/>
    <col min="30" max="30" width="37" hidden="1" customWidth="1"/>
  </cols>
  <sheetData>
    <row r="1" spans="1:30" ht="33.75" x14ac:dyDescent="0.5">
      <c r="A1" s="1" t="str">
        <f>Texte!B6</f>
        <v>Beispiel</v>
      </c>
      <c r="B1" s="2"/>
      <c r="C1" s="436">
        <v>7</v>
      </c>
      <c r="D1" s="3"/>
      <c r="E1" s="609" t="str">
        <f>Texte!B8</f>
        <v>Dienstbeginn</v>
      </c>
      <c r="F1" s="609"/>
      <c r="G1" s="128">
        <v>44990</v>
      </c>
      <c r="H1" s="4"/>
      <c r="I1" s="460" t="str">
        <f>Texte!B15</f>
        <v>Monatslohn - aktuelle Betrachtung mit TG und Lohnfortzahlung</v>
      </c>
      <c r="J1" s="112"/>
      <c r="K1" s="2"/>
      <c r="L1" s="2"/>
      <c r="M1" s="2"/>
      <c r="N1" s="2"/>
      <c r="O1" s="2"/>
      <c r="P1" s="2"/>
      <c r="Q1" s="2"/>
      <c r="R1" s="5"/>
      <c r="S1" s="42"/>
    </row>
    <row r="2" spans="1:30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43"/>
    </row>
    <row r="3" spans="1:30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12"/>
      <c r="M3" s="12"/>
      <c r="N3" s="12"/>
      <c r="O3" s="12"/>
      <c r="P3" s="12"/>
      <c r="Q3" s="12"/>
      <c r="R3" s="12"/>
      <c r="S3" s="43"/>
    </row>
    <row r="4" spans="1:30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7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12"/>
      <c r="M4" s="12"/>
      <c r="N4" s="12"/>
      <c r="O4" s="12"/>
      <c r="P4" s="12"/>
      <c r="Q4" s="26"/>
      <c r="R4" s="26"/>
      <c r="S4" s="44"/>
    </row>
    <row r="5" spans="1:30" ht="18.75" x14ac:dyDescent="0.3">
      <c r="A5" s="615" t="str">
        <f>Texte!B25</f>
        <v>Stunden pro Woche (Betrieb)</v>
      </c>
      <c r="B5" s="616"/>
      <c r="C5" s="18">
        <v>40</v>
      </c>
      <c r="D5" s="15"/>
      <c r="E5" s="625" t="str">
        <f>Texte!B40</f>
        <v>Monatslohn</v>
      </c>
      <c r="F5" s="625"/>
      <c r="G5" s="19">
        <v>5000</v>
      </c>
      <c r="H5" s="18">
        <v>13</v>
      </c>
      <c r="I5" s="127">
        <v>44531</v>
      </c>
      <c r="J5" s="18" t="s">
        <v>353</v>
      </c>
      <c r="K5" s="7"/>
      <c r="L5" s="12"/>
      <c r="M5" s="12"/>
      <c r="N5" s="12"/>
      <c r="O5" s="12"/>
      <c r="P5" s="12"/>
      <c r="Q5" s="26"/>
      <c r="R5" s="26"/>
      <c r="S5" s="44"/>
    </row>
    <row r="6" spans="1:30" ht="18.75" x14ac:dyDescent="0.3">
      <c r="A6" s="615" t="str">
        <f>Texte!B26</f>
        <v>Stunden pro Woche (versicherte Person)</v>
      </c>
      <c r="B6" s="616"/>
      <c r="C6" s="18">
        <v>40</v>
      </c>
      <c r="D6" s="8"/>
      <c r="E6" s="658" t="str">
        <f>Texte!B40</f>
        <v>Monatslohn</v>
      </c>
      <c r="F6" s="658"/>
      <c r="G6" s="238">
        <v>5500</v>
      </c>
      <c r="H6" s="239">
        <v>13</v>
      </c>
      <c r="I6" s="127">
        <v>44927</v>
      </c>
      <c r="J6" s="18" t="s">
        <v>353</v>
      </c>
      <c r="K6" s="7"/>
      <c r="L6" s="12"/>
      <c r="M6" s="12"/>
      <c r="N6" s="12"/>
      <c r="O6" s="12"/>
      <c r="P6" s="12"/>
      <c r="Q6" s="26"/>
      <c r="R6" s="26"/>
      <c r="S6" s="44"/>
    </row>
    <row r="7" spans="1:30" ht="18.75" x14ac:dyDescent="0.3">
      <c r="A7" s="615" t="str">
        <f>Texte!B27</f>
        <v xml:space="preserve">Beschäftigung </v>
      </c>
      <c r="B7" s="616"/>
      <c r="C7" s="451" t="str">
        <f>Texte!B28</f>
        <v>Regelmässig</v>
      </c>
      <c r="D7" s="8"/>
      <c r="E7" s="12"/>
      <c r="F7" s="12"/>
      <c r="G7" s="12"/>
      <c r="H7" s="12"/>
      <c r="I7" s="12"/>
      <c r="J7" s="12"/>
      <c r="K7" s="7"/>
      <c r="L7" s="12"/>
      <c r="M7" s="12"/>
      <c r="N7" s="12"/>
      <c r="O7" s="12"/>
      <c r="P7" s="12"/>
      <c r="Q7" s="26"/>
      <c r="R7" s="26"/>
      <c r="S7" s="44"/>
    </row>
    <row r="8" spans="1:30" ht="15.75" thickBo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5"/>
    </row>
    <row r="9" spans="1:30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  <c r="V9" s="72">
        <v>1</v>
      </c>
      <c r="W9" s="72">
        <v>2</v>
      </c>
      <c r="X9" s="72">
        <v>3</v>
      </c>
      <c r="Y9" s="72">
        <v>4</v>
      </c>
      <c r="Z9" s="72"/>
    </row>
    <row r="10" spans="1:30" x14ac:dyDescent="0.25">
      <c r="A10" s="113"/>
      <c r="B10" s="22"/>
      <c r="C10" s="22"/>
      <c r="D10" s="22"/>
      <c r="E10" s="22"/>
      <c r="F10" s="22"/>
      <c r="G10" s="23">
        <v>12</v>
      </c>
      <c r="H10" s="23">
        <v>11</v>
      </c>
      <c r="I10" s="23">
        <v>10</v>
      </c>
      <c r="J10" s="23">
        <v>9</v>
      </c>
      <c r="K10" s="23">
        <v>8</v>
      </c>
      <c r="L10" s="23">
        <v>7</v>
      </c>
      <c r="M10" s="23">
        <v>6</v>
      </c>
      <c r="N10" s="23">
        <v>5</v>
      </c>
      <c r="O10" s="23">
        <v>4</v>
      </c>
      <c r="P10" s="23">
        <v>3</v>
      </c>
      <c r="Q10" s="23">
        <v>2</v>
      </c>
      <c r="R10" s="23">
        <v>1</v>
      </c>
      <c r="S10" s="23"/>
      <c r="U10" s="266" t="s">
        <v>368</v>
      </c>
      <c r="V10" s="619" t="s">
        <v>376</v>
      </c>
      <c r="W10" s="620"/>
      <c r="X10" s="620"/>
      <c r="Y10" s="621"/>
      <c r="Z10" s="266" t="s">
        <v>375</v>
      </c>
    </row>
    <row r="11" spans="1:30" x14ac:dyDescent="0.25">
      <c r="A11" s="633" t="str">
        <f>Texte!B51</f>
        <v>Monat</v>
      </c>
      <c r="B11" s="634"/>
      <c r="C11" s="40" t="str">
        <f>Texte!B52</f>
        <v>Rückwirkend</v>
      </c>
      <c r="D11" s="24" t="s">
        <v>379</v>
      </c>
      <c r="E11" s="24" t="s">
        <v>380</v>
      </c>
      <c r="F11" s="32" t="s">
        <v>381</v>
      </c>
      <c r="G11" s="32" t="s">
        <v>382</v>
      </c>
      <c r="H11" s="32" t="s">
        <v>383</v>
      </c>
      <c r="I11" s="32" t="s">
        <v>384</v>
      </c>
      <c r="J11" s="32" t="s">
        <v>385</v>
      </c>
      <c r="K11" s="32" t="s">
        <v>386</v>
      </c>
      <c r="L11" s="32" t="s">
        <v>387</v>
      </c>
      <c r="M11" s="32" t="s">
        <v>388</v>
      </c>
      <c r="N11" s="32" t="s">
        <v>389</v>
      </c>
      <c r="O11" s="32" t="s">
        <v>390</v>
      </c>
      <c r="P11" s="32" t="s">
        <v>391</v>
      </c>
      <c r="Q11" s="32" t="s">
        <v>392</v>
      </c>
      <c r="R11" s="84" t="s">
        <v>393</v>
      </c>
      <c r="S11" s="34"/>
      <c r="U11" s="437" t="str">
        <f>Texte!B67</f>
        <v>Aktuell</v>
      </c>
      <c r="V11" s="438" t="str">
        <f>Texte!B68</f>
        <v>Stunden</v>
      </c>
      <c r="W11" s="439" t="str">
        <f>Texte!B69</f>
        <v>Lektionen</v>
      </c>
      <c r="X11" s="439" t="str">
        <f>Texte!B70</f>
        <v>übrige Zulagen</v>
      </c>
      <c r="Y11" s="440" t="str">
        <f>Texte!B71</f>
        <v>Drittleistungen</v>
      </c>
      <c r="Z11" s="437" t="str">
        <f>Texte!B72</f>
        <v>Jahreslohn</v>
      </c>
      <c r="AA11" s="155"/>
      <c r="AB11" s="41" t="s">
        <v>84</v>
      </c>
      <c r="AC11" s="41" t="s">
        <v>72</v>
      </c>
      <c r="AD11" s="534" t="s">
        <v>394</v>
      </c>
    </row>
    <row r="12" spans="1:30" x14ac:dyDescent="0.25">
      <c r="A12" s="635" t="str">
        <f>Texte!B40</f>
        <v>Monatslohn</v>
      </c>
      <c r="B12" s="636"/>
      <c r="C12" s="38"/>
      <c r="D12" s="311">
        <v>5000</v>
      </c>
      <c r="E12" s="311">
        <v>5000</v>
      </c>
      <c r="F12" s="312">
        <v>5000</v>
      </c>
      <c r="G12" s="312">
        <v>5000</v>
      </c>
      <c r="H12" s="312">
        <v>5000</v>
      </c>
      <c r="I12" s="312">
        <v>5000</v>
      </c>
      <c r="J12" s="312">
        <v>5000</v>
      </c>
      <c r="K12" s="312">
        <v>5000</v>
      </c>
      <c r="L12" s="312">
        <v>5000</v>
      </c>
      <c r="M12" s="312">
        <v>5000</v>
      </c>
      <c r="N12" s="312">
        <v>5000</v>
      </c>
      <c r="O12" s="312">
        <v>5000</v>
      </c>
      <c r="P12" s="312">
        <v>5000</v>
      </c>
      <c r="Q12" s="312">
        <v>5500</v>
      </c>
      <c r="R12" s="314">
        <v>5500</v>
      </c>
      <c r="S12" s="35"/>
      <c r="U12" s="284">
        <f>R12*H6</f>
        <v>71500</v>
      </c>
      <c r="V12" s="74"/>
      <c r="Y12" s="75"/>
      <c r="Z12" s="268"/>
      <c r="AB12" s="102" t="s">
        <v>353</v>
      </c>
      <c r="AC12" s="114">
        <f>G6*H6</f>
        <v>71500</v>
      </c>
      <c r="AD12" s="51" t="s">
        <v>359</v>
      </c>
    </row>
    <row r="13" spans="1:30" x14ac:dyDescent="0.25">
      <c r="A13" s="635" t="str">
        <f>Texte!B54</f>
        <v>13-ter Monatslohn</v>
      </c>
      <c r="B13" s="636"/>
      <c r="C13" s="38"/>
      <c r="D13" s="311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>
        <v>5000</v>
      </c>
      <c r="Q13" s="312"/>
      <c r="R13" s="314"/>
      <c r="S13" s="35"/>
      <c r="U13" s="268"/>
      <c r="V13" s="74"/>
      <c r="Y13" s="75"/>
      <c r="Z13" s="268"/>
      <c r="AB13" s="102" t="s">
        <v>367</v>
      </c>
      <c r="AC13" s="103"/>
      <c r="AD13" s="51" t="s">
        <v>366</v>
      </c>
    </row>
    <row r="14" spans="1:30" x14ac:dyDescent="0.25">
      <c r="A14" s="89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U14" s="268"/>
      <c r="V14" s="74"/>
      <c r="Y14" s="75"/>
      <c r="Z14" s="268"/>
      <c r="AB14" s="102"/>
      <c r="AC14" s="103"/>
      <c r="AD14" s="51"/>
    </row>
    <row r="15" spans="1:30" x14ac:dyDescent="0.25">
      <c r="A15" s="663" t="str">
        <f>Texte!B61</f>
        <v>Unfalltaggeld</v>
      </c>
      <c r="B15" s="664"/>
      <c r="C15" s="38" t="str">
        <f>Texte!B53</f>
        <v>ja</v>
      </c>
      <c r="D15" s="25"/>
      <c r="E15" s="25"/>
      <c r="F15" s="25"/>
      <c r="G15" s="191">
        <v>3250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35"/>
      <c r="U15" s="268"/>
      <c r="V15" s="74"/>
      <c r="Y15" s="317">
        <f>SUM(G15:R15)/360*360</f>
        <v>3250.0000000000005</v>
      </c>
      <c r="Z15" s="268"/>
      <c r="AB15" s="659" t="s">
        <v>371</v>
      </c>
      <c r="AC15" s="632">
        <f>SUM(G15:R16)</f>
        <v>0</v>
      </c>
      <c r="AD15" s="661" t="s">
        <v>164</v>
      </c>
    </row>
    <row r="16" spans="1:30" x14ac:dyDescent="0.25">
      <c r="A16" s="663" t="str">
        <f>Texte!B62</f>
        <v>Korrektur Unfalltaggeld</v>
      </c>
      <c r="B16" s="664"/>
      <c r="C16" s="38" t="str">
        <f>Texte!B53</f>
        <v>ja</v>
      </c>
      <c r="D16" s="25"/>
      <c r="E16" s="25"/>
      <c r="F16" s="25"/>
      <c r="G16" s="191">
        <v>-3250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35"/>
      <c r="U16" s="268"/>
      <c r="V16" s="74"/>
      <c r="Y16" s="317">
        <f>SUM(G16:R16)/360*360</f>
        <v>-3250.0000000000005</v>
      </c>
      <c r="Z16" s="268"/>
      <c r="AB16" s="660"/>
      <c r="AC16" s="632"/>
      <c r="AD16" s="662"/>
    </row>
    <row r="17" spans="1:30" ht="15.75" thickBot="1" x14ac:dyDescent="0.3">
      <c r="A17" s="626"/>
      <c r="B17" s="627"/>
      <c r="C17" s="15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35"/>
      <c r="U17" s="269"/>
      <c r="V17" s="289"/>
      <c r="W17" s="81"/>
      <c r="X17" s="81"/>
      <c r="Y17" s="290"/>
      <c r="Z17" s="269"/>
      <c r="AB17" s="125" t="s">
        <v>374</v>
      </c>
      <c r="AC17" s="105"/>
      <c r="AD17" s="51" t="s">
        <v>396</v>
      </c>
    </row>
    <row r="18" spans="1:30" ht="15.75" thickBot="1" x14ac:dyDescent="0.3">
      <c r="S18" s="85"/>
      <c r="AB18" s="124" t="s">
        <v>397</v>
      </c>
      <c r="AC18" s="126">
        <f>SUM(AC12:AC16)</f>
        <v>71500</v>
      </c>
    </row>
    <row r="19" spans="1:30" x14ac:dyDescent="0.25">
      <c r="U19" s="285">
        <f>SUM(U12:U18)</f>
        <v>71500</v>
      </c>
      <c r="V19" s="145"/>
      <c r="W19" s="145"/>
      <c r="X19" s="145"/>
      <c r="Y19" s="317">
        <f>SUM(Y15:Y18)</f>
        <v>0</v>
      </c>
      <c r="Z19" s="156">
        <f>SUM(U19:V19)</f>
        <v>71500</v>
      </c>
    </row>
    <row r="22" spans="1:30" x14ac:dyDescent="0.25">
      <c r="U22" s="375" t="str">
        <f>Texte!B78</f>
        <v>Berechnung: Monatslohn x 13 = Jahreslohn</v>
      </c>
      <c r="V22" s="375"/>
      <c r="W22" s="375"/>
      <c r="X22" s="375"/>
      <c r="Y22" s="375"/>
      <c r="Z22" s="375"/>
    </row>
    <row r="24" spans="1:30" x14ac:dyDescent="0.25">
      <c r="U24" s="376" t="str">
        <f>Texte!B80</f>
        <v>Taggelder werden in Jahreslohn nicht berücksichtigt und nur als Information geliefert.</v>
      </c>
      <c r="V24" s="376"/>
      <c r="W24" s="376"/>
      <c r="X24" s="376"/>
      <c r="Y24" s="376"/>
      <c r="Z24" s="376"/>
    </row>
  </sheetData>
  <mergeCells count="20">
    <mergeCell ref="A17:B17"/>
    <mergeCell ref="A13:B13"/>
    <mergeCell ref="A15:B15"/>
    <mergeCell ref="A12:B12"/>
    <mergeCell ref="A11:B11"/>
    <mergeCell ref="V10:Y10"/>
    <mergeCell ref="AB15:AB16"/>
    <mergeCell ref="AC15:AC16"/>
    <mergeCell ref="AD15:AD16"/>
    <mergeCell ref="A16:B16"/>
    <mergeCell ref="E1:F1"/>
    <mergeCell ref="A3:B3"/>
    <mergeCell ref="E3:J3"/>
    <mergeCell ref="A4:B4"/>
    <mergeCell ref="E4:F4"/>
    <mergeCell ref="A5:B5"/>
    <mergeCell ref="E5:F5"/>
    <mergeCell ref="A6:B6"/>
    <mergeCell ref="E6:F6"/>
    <mergeCell ref="A7:B7"/>
  </mergeCells>
  <pageMargins left="0.7" right="0.7" top="0.78740157499999996" bottom="0.78740157499999996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A760-B6F2-425C-A760-7642B9DB96B1}">
  <dimension ref="A1:AE42"/>
  <sheetViews>
    <sheetView zoomScale="80" zoomScaleNormal="80" workbookViewId="0">
      <selection activeCell="A41" sqref="A41:XFD46"/>
    </sheetView>
  </sheetViews>
  <sheetFormatPr baseColWidth="10" defaultColWidth="11.42578125" defaultRowHeight="15" x14ac:dyDescent="0.25"/>
  <cols>
    <col min="1" max="1" width="20.42578125" customWidth="1"/>
    <col min="2" max="2" width="15.140625" customWidth="1"/>
    <col min="3" max="3" width="12.85546875" bestFit="1" customWidth="1"/>
    <col min="19" max="19" width="7.7109375" bestFit="1" customWidth="1"/>
    <col min="20" max="20" width="15.28515625" customWidth="1"/>
    <col min="21" max="22" width="14" customWidth="1"/>
    <col min="23" max="23" width="20.28515625" customWidth="1"/>
    <col min="24" max="24" width="22.28515625" customWidth="1"/>
    <col min="25" max="25" width="19.140625" bestFit="1" customWidth="1"/>
    <col min="26" max="26" width="3.85546875" customWidth="1"/>
    <col min="27" max="28" width="0" hidden="1" customWidth="1"/>
    <col min="29" max="29" width="37" hidden="1" customWidth="1"/>
    <col min="30" max="31" width="0" hidden="1" customWidth="1"/>
  </cols>
  <sheetData>
    <row r="1" spans="1:29" ht="33.75" x14ac:dyDescent="0.5">
      <c r="A1" s="1" t="str">
        <f>Texte!B6</f>
        <v>Beispiel</v>
      </c>
      <c r="B1" s="2"/>
      <c r="C1" s="436">
        <v>8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Texte!B16</f>
        <v>Stundenlohn unregelm.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9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294"/>
    </row>
    <row r="4" spans="1:29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44"/>
    </row>
    <row r="5" spans="1:29" ht="18.75" x14ac:dyDescent="0.3">
      <c r="A5" s="615" t="str">
        <f>Texte!B25</f>
        <v>Stunden pro Woche (Betrieb)</v>
      </c>
      <c r="B5" s="616"/>
      <c r="C5" s="18">
        <v>40</v>
      </c>
      <c r="D5" s="15"/>
      <c r="E5" s="652" t="str">
        <f>Texte!B42</f>
        <v>Stundenlohn</v>
      </c>
      <c r="F5" s="652"/>
      <c r="G5" s="234">
        <v>25</v>
      </c>
      <c r="H5" s="98"/>
      <c r="I5" s="235">
        <v>44531</v>
      </c>
      <c r="J5" s="98" t="s">
        <v>353</v>
      </c>
      <c r="K5" s="7"/>
      <c r="L5" s="348" t="str">
        <f>Texte!B46</f>
        <v>Schichtzulagen</v>
      </c>
      <c r="M5" s="348"/>
      <c r="N5" s="349" t="s">
        <v>399</v>
      </c>
      <c r="O5" s="12"/>
      <c r="P5" s="12"/>
      <c r="Q5" s="26"/>
      <c r="R5" s="44"/>
    </row>
    <row r="6" spans="1:29" ht="18.75" x14ac:dyDescent="0.3">
      <c r="A6" s="615" t="str">
        <f>Texte!B26</f>
        <v>Stunden pro Woche (versicherte Person)</v>
      </c>
      <c r="B6" s="616"/>
      <c r="C6" s="18"/>
      <c r="D6" s="15"/>
      <c r="E6" s="652" t="str">
        <f>Texte!B42</f>
        <v>Stundenlohn</v>
      </c>
      <c r="F6" s="652"/>
      <c r="G6" s="234">
        <v>27.5</v>
      </c>
      <c r="H6" s="98"/>
      <c r="I6" s="235">
        <v>44743</v>
      </c>
      <c r="J6" s="98" t="s">
        <v>353</v>
      </c>
      <c r="K6" s="7"/>
      <c r="L6" s="651" t="str">
        <f>Texte!B48</f>
        <v>Ortszulagen</v>
      </c>
      <c r="M6" s="651"/>
      <c r="N6" s="349" t="s">
        <v>399</v>
      </c>
      <c r="O6" s="12"/>
      <c r="P6" s="12"/>
      <c r="Q6" s="26"/>
      <c r="R6" s="44"/>
    </row>
    <row r="7" spans="1:29" ht="18.75" x14ac:dyDescent="0.3">
      <c r="A7" s="615" t="str">
        <f>Texte!B27</f>
        <v xml:space="preserve">Beschäftigung </v>
      </c>
      <c r="B7" s="616"/>
      <c r="C7" s="449" t="str">
        <f>Texte!B29</f>
        <v>Unregelmässig</v>
      </c>
      <c r="D7" s="8"/>
      <c r="E7" s="652" t="str">
        <f>Texte!B44</f>
        <v>Ferienvergütung</v>
      </c>
      <c r="F7" s="652"/>
      <c r="G7" s="518">
        <v>8.3299999999999999E-2</v>
      </c>
      <c r="H7" s="98"/>
      <c r="I7" s="235">
        <v>44531</v>
      </c>
      <c r="J7" s="98" t="s">
        <v>367</v>
      </c>
      <c r="K7" s="7"/>
      <c r="L7" s="26"/>
      <c r="M7" s="26"/>
      <c r="N7" s="26"/>
      <c r="O7" s="12"/>
      <c r="P7" s="12"/>
      <c r="Q7" s="26"/>
      <c r="R7" s="44"/>
    </row>
    <row r="8" spans="1:29" ht="18.75" x14ac:dyDescent="0.3">
      <c r="A8" s="8"/>
      <c r="B8" s="8"/>
      <c r="C8" s="8"/>
      <c r="D8" s="8"/>
      <c r="E8" s="649" t="str">
        <f>Texte!B45</f>
        <v>Feiertagsenschädigung</v>
      </c>
      <c r="F8" s="650"/>
      <c r="G8" s="519">
        <v>0.04</v>
      </c>
      <c r="H8" s="98"/>
      <c r="I8" s="235">
        <v>44531</v>
      </c>
      <c r="J8" s="98" t="s">
        <v>367</v>
      </c>
      <c r="K8" s="7"/>
      <c r="L8" s="26"/>
      <c r="M8" s="26"/>
      <c r="N8" s="26"/>
      <c r="O8" s="12"/>
      <c r="P8" s="12"/>
      <c r="Q8" s="26"/>
      <c r="R8" s="44"/>
    </row>
    <row r="9" spans="1:29" ht="18.75" x14ac:dyDescent="0.3">
      <c r="A9" s="8"/>
      <c r="B9" s="8"/>
      <c r="C9" s="8"/>
      <c r="D9" s="8"/>
      <c r="E9" s="649" t="str">
        <f>Texte!B54</f>
        <v>13-ter Monatslohn</v>
      </c>
      <c r="F9" s="650"/>
      <c r="G9" s="519">
        <v>8.3299999999999999E-2</v>
      </c>
      <c r="H9" s="98"/>
      <c r="I9" s="235">
        <v>44531</v>
      </c>
      <c r="J9" s="98" t="s">
        <v>374</v>
      </c>
      <c r="K9" s="7"/>
      <c r="L9" s="26"/>
      <c r="M9" s="26"/>
      <c r="N9" s="26"/>
      <c r="O9" s="26"/>
      <c r="P9" s="12"/>
      <c r="Q9" s="26"/>
      <c r="R9" s="44"/>
    </row>
    <row r="10" spans="1:29" ht="18.75" x14ac:dyDescent="0.3">
      <c r="A10" s="8"/>
      <c r="B10" s="8"/>
      <c r="C10" s="8"/>
      <c r="D10" s="8"/>
      <c r="E10" s="643"/>
      <c r="F10" s="616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29" ht="18.75" x14ac:dyDescent="0.3">
      <c r="A11" s="8"/>
      <c r="B11" s="8"/>
      <c r="C11" s="8"/>
      <c r="D11" s="8"/>
      <c r="E11" s="635" t="str">
        <f>Texte!B48</f>
        <v>Ortszulagen</v>
      </c>
      <c r="F11" s="636"/>
      <c r="G11" s="238">
        <v>200</v>
      </c>
      <c r="H11" s="239">
        <v>12</v>
      </c>
      <c r="I11" s="13">
        <v>44531</v>
      </c>
      <c r="J11" s="18" t="s">
        <v>362</v>
      </c>
      <c r="K11" s="7"/>
      <c r="L11" s="26"/>
      <c r="M11" s="26"/>
      <c r="N11" s="26"/>
      <c r="O11" s="26"/>
      <c r="P11" s="26"/>
      <c r="Q11" s="26"/>
      <c r="R11" s="44"/>
    </row>
    <row r="12" spans="1:29" ht="19.5" thickBot="1" x14ac:dyDescent="0.35">
      <c r="A12" s="467"/>
      <c r="B12" s="467"/>
      <c r="C12" s="467"/>
      <c r="D12" s="467"/>
      <c r="E12" s="467"/>
      <c r="F12" s="467"/>
      <c r="G12" s="467"/>
      <c r="H12" s="467"/>
      <c r="I12" s="467"/>
      <c r="J12" s="467"/>
      <c r="K12" s="469"/>
      <c r="L12" s="467"/>
      <c r="M12" s="467"/>
      <c r="N12" s="467"/>
      <c r="O12" s="467"/>
      <c r="P12" s="467"/>
      <c r="Q12" s="467"/>
      <c r="R12" s="45"/>
    </row>
    <row r="13" spans="1:29" ht="15.75" thickBot="1" x14ac:dyDescent="0.3">
      <c r="A13" s="464"/>
      <c r="U13" s="72">
        <v>1</v>
      </c>
      <c r="V13" s="72">
        <v>2</v>
      </c>
      <c r="W13" s="72">
        <v>3</v>
      </c>
      <c r="X13" s="72">
        <v>4</v>
      </c>
      <c r="Y13" s="72"/>
    </row>
    <row r="14" spans="1:29" x14ac:dyDescent="0.25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66" t="s">
        <v>368</v>
      </c>
      <c r="U14" s="665" t="s">
        <v>376</v>
      </c>
      <c r="V14" s="666"/>
      <c r="W14" s="666"/>
      <c r="X14" s="667"/>
      <c r="Y14" s="368" t="s">
        <v>375</v>
      </c>
    </row>
    <row r="15" spans="1:29" x14ac:dyDescent="0.25">
      <c r="A15" s="633" t="str">
        <f>Texte!B51</f>
        <v>Monat</v>
      </c>
      <c r="B15" s="634"/>
      <c r="C15" s="40" t="str">
        <f>Texte!B52</f>
        <v>Rückwirkend</v>
      </c>
      <c r="D15" s="24" t="s">
        <v>379</v>
      </c>
      <c r="E15" s="24" t="s">
        <v>380</v>
      </c>
      <c r="F15" s="24" t="s">
        <v>381</v>
      </c>
      <c r="G15" s="462" t="s">
        <v>382</v>
      </c>
      <c r="H15" s="462" t="s">
        <v>383</v>
      </c>
      <c r="I15" s="462" t="s">
        <v>384</v>
      </c>
      <c r="J15" s="462" t="s">
        <v>385</v>
      </c>
      <c r="K15" s="462" t="s">
        <v>386</v>
      </c>
      <c r="L15" s="462" t="s">
        <v>387</v>
      </c>
      <c r="M15" s="462" t="s">
        <v>388</v>
      </c>
      <c r="N15" s="462" t="s">
        <v>389</v>
      </c>
      <c r="O15" s="462" t="s">
        <v>390</v>
      </c>
      <c r="P15" s="462" t="s">
        <v>391</v>
      </c>
      <c r="Q15" s="462" t="s">
        <v>392</v>
      </c>
      <c r="R15" s="462" t="s">
        <v>393</v>
      </c>
      <c r="T15" s="437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84</v>
      </c>
      <c r="AB15" s="41" t="s">
        <v>72</v>
      </c>
      <c r="AC15" s="41" t="s">
        <v>394</v>
      </c>
    </row>
    <row r="16" spans="1:29" x14ac:dyDescent="0.25">
      <c r="A16" s="652" t="str">
        <f>Texte!B55</f>
        <v>Stunden pro Monat</v>
      </c>
      <c r="B16" s="652"/>
      <c r="C16" s="92"/>
      <c r="D16" s="48">
        <v>150</v>
      </c>
      <c r="E16" s="48">
        <v>144</v>
      </c>
      <c r="F16" s="51">
        <v>135</v>
      </c>
      <c r="G16" s="92">
        <v>160</v>
      </c>
      <c r="H16" s="92">
        <v>154</v>
      </c>
      <c r="I16" s="92">
        <v>170</v>
      </c>
      <c r="J16" s="92">
        <v>160</v>
      </c>
      <c r="K16" s="92">
        <v>80</v>
      </c>
      <c r="L16" s="92">
        <v>90</v>
      </c>
      <c r="M16" s="92">
        <v>170</v>
      </c>
      <c r="N16" s="92">
        <v>155</v>
      </c>
      <c r="O16" s="92">
        <v>164</v>
      </c>
      <c r="P16" s="92">
        <v>154</v>
      </c>
      <c r="Q16" s="92">
        <v>183</v>
      </c>
      <c r="R16" s="92">
        <v>135</v>
      </c>
      <c r="T16" s="268"/>
      <c r="U16" s="74"/>
      <c r="X16" s="75"/>
      <c r="Y16" s="268"/>
      <c r="AA16" s="67"/>
      <c r="AB16" s="17"/>
      <c r="AC16" s="117"/>
    </row>
    <row r="17" spans="1:31" x14ac:dyDescent="0.25">
      <c r="A17" s="652" t="str">
        <f>Texte!B56</f>
        <v>Ansatz pro Stunde</v>
      </c>
      <c r="B17" s="652"/>
      <c r="C17" s="583"/>
      <c r="D17" s="48"/>
      <c r="E17" s="48"/>
      <c r="F17" s="51"/>
      <c r="G17" s="95">
        <f>G5</f>
        <v>25</v>
      </c>
      <c r="H17" s="94">
        <f>G5</f>
        <v>25</v>
      </c>
      <c r="I17" s="94">
        <f>G5</f>
        <v>25</v>
      </c>
      <c r="J17" s="94">
        <f>G5</f>
        <v>25</v>
      </c>
      <c r="K17" s="95">
        <f>G6</f>
        <v>27.5</v>
      </c>
      <c r="L17" s="95">
        <f>G6</f>
        <v>27.5</v>
      </c>
      <c r="M17" s="95">
        <f>G6</f>
        <v>27.5</v>
      </c>
      <c r="N17" s="95">
        <f>G6</f>
        <v>27.5</v>
      </c>
      <c r="O17" s="95">
        <f>G6</f>
        <v>27.5</v>
      </c>
      <c r="P17" s="95">
        <f>G6</f>
        <v>27.5</v>
      </c>
      <c r="Q17" s="95">
        <f>G6</f>
        <v>27.5</v>
      </c>
      <c r="R17" s="95">
        <f>G6</f>
        <v>27.5</v>
      </c>
      <c r="T17" s="267"/>
      <c r="U17" s="74"/>
      <c r="X17" s="75"/>
      <c r="Y17" s="268"/>
      <c r="AA17" s="67"/>
      <c r="AB17" s="17"/>
      <c r="AC17" s="117"/>
    </row>
    <row r="18" spans="1:31" x14ac:dyDescent="0.25">
      <c r="A18" s="652" t="str">
        <f>Texte!B42</f>
        <v>Stundenlohn</v>
      </c>
      <c r="B18" s="652"/>
      <c r="C18" s="584" t="str">
        <f>Texte!B53</f>
        <v>ja</v>
      </c>
      <c r="D18" s="184">
        <f>D16*$G$5</f>
        <v>3750</v>
      </c>
      <c r="E18" s="25">
        <f t="shared" ref="E18:J18" si="0">E16*$G$5</f>
        <v>3600</v>
      </c>
      <c r="F18" s="33">
        <f t="shared" si="0"/>
        <v>3375</v>
      </c>
      <c r="G18" s="95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2200</v>
      </c>
      <c r="L18" s="95">
        <f t="shared" ref="L18:R18" si="1">L16*$G$6</f>
        <v>2475</v>
      </c>
      <c r="M18" s="95">
        <f t="shared" si="1"/>
        <v>4675</v>
      </c>
      <c r="N18" s="95">
        <f t="shared" si="1"/>
        <v>4262.5</v>
      </c>
      <c r="O18" s="95">
        <f t="shared" si="1"/>
        <v>4510</v>
      </c>
      <c r="P18" s="95">
        <f t="shared" si="1"/>
        <v>4235</v>
      </c>
      <c r="Q18" s="95">
        <f t="shared" si="1"/>
        <v>5032.5</v>
      </c>
      <c r="R18" s="95">
        <f t="shared" si="1"/>
        <v>3712.5</v>
      </c>
      <c r="T18" s="267"/>
      <c r="U18" s="281">
        <f>SUM(G18:R18)</f>
        <v>47202.5</v>
      </c>
      <c r="V18" s="145"/>
      <c r="W18" s="145"/>
      <c r="X18" s="271"/>
      <c r="Y18" s="268"/>
      <c r="AA18" s="102" t="s">
        <v>353</v>
      </c>
      <c r="AB18" s="131">
        <f>SUM(G18:R18)</f>
        <v>47202.5</v>
      </c>
      <c r="AC18" s="48" t="s">
        <v>359</v>
      </c>
    </row>
    <row r="19" spans="1:31" x14ac:dyDescent="0.25">
      <c r="A19" s="649" t="str">
        <f>Texte!B44</f>
        <v>Ferienvergütung</v>
      </c>
      <c r="B19" s="650"/>
      <c r="C19" s="585" t="str">
        <f>Texte!B53</f>
        <v>ja</v>
      </c>
      <c r="D19" s="25">
        <f>ROUND(D18*$G$7*20,0)/20</f>
        <v>312.39999999999998</v>
      </c>
      <c r="E19" s="25">
        <f t="shared" ref="E19:R19" si="2">ROUND(E18*$G$7*20,0)/20</f>
        <v>299.89999999999998</v>
      </c>
      <c r="F19" s="33">
        <f t="shared" si="2"/>
        <v>281.14999999999998</v>
      </c>
      <c r="G19" s="95">
        <f t="shared" si="2"/>
        <v>333.2</v>
      </c>
      <c r="H19" s="95">
        <f t="shared" si="2"/>
        <v>320.7</v>
      </c>
      <c r="I19" s="95">
        <f t="shared" si="2"/>
        <v>354.05</v>
      </c>
      <c r="J19" s="95">
        <f t="shared" si="2"/>
        <v>333.2</v>
      </c>
      <c r="K19" s="95">
        <f t="shared" si="2"/>
        <v>183.25</v>
      </c>
      <c r="L19" s="95">
        <f t="shared" si="2"/>
        <v>206.15</v>
      </c>
      <c r="M19" s="95">
        <f t="shared" si="2"/>
        <v>389.45</v>
      </c>
      <c r="N19" s="95">
        <f t="shared" si="2"/>
        <v>355.05</v>
      </c>
      <c r="O19" s="95">
        <f t="shared" si="2"/>
        <v>375.7</v>
      </c>
      <c r="P19" s="95">
        <f t="shared" si="2"/>
        <v>352.8</v>
      </c>
      <c r="Q19" s="95">
        <f t="shared" si="2"/>
        <v>419.2</v>
      </c>
      <c r="R19" s="95">
        <f t="shared" si="2"/>
        <v>309.25</v>
      </c>
      <c r="T19" s="268"/>
      <c r="U19" s="281">
        <f>SUM(G19:R19)</f>
        <v>3932</v>
      </c>
      <c r="V19" s="145"/>
      <c r="W19" s="145"/>
      <c r="X19" s="271"/>
      <c r="Y19" s="268"/>
      <c r="AA19" s="102" t="s">
        <v>367</v>
      </c>
      <c r="AB19" s="131">
        <f>SUM(G19:R19)</f>
        <v>3932</v>
      </c>
      <c r="AC19" s="48" t="s">
        <v>366</v>
      </c>
    </row>
    <row r="20" spans="1:31" x14ac:dyDescent="0.25">
      <c r="A20" s="649" t="str">
        <f>Texte!B45</f>
        <v>Feiertagsenschädigung</v>
      </c>
      <c r="B20" s="650"/>
      <c r="C20" s="581" t="str">
        <f>Texte!B53</f>
        <v>ja</v>
      </c>
      <c r="D20" s="25">
        <f>ROUND(D18*$G$8*20,0)/20</f>
        <v>150</v>
      </c>
      <c r="E20" s="25">
        <f t="shared" ref="E20:R20" si="3">ROUND(E18*$G$8*20,0)/20</f>
        <v>144</v>
      </c>
      <c r="F20" s="33">
        <f t="shared" si="3"/>
        <v>135</v>
      </c>
      <c r="G20" s="95">
        <f t="shared" si="3"/>
        <v>160</v>
      </c>
      <c r="H20" s="95">
        <f t="shared" si="3"/>
        <v>154</v>
      </c>
      <c r="I20" s="95">
        <f t="shared" si="3"/>
        <v>170</v>
      </c>
      <c r="J20" s="95">
        <f>ROUND(J18*$G$8*20,0)/20</f>
        <v>160</v>
      </c>
      <c r="K20" s="95">
        <f t="shared" si="3"/>
        <v>88</v>
      </c>
      <c r="L20" s="95">
        <f t="shared" si="3"/>
        <v>99</v>
      </c>
      <c r="M20" s="95">
        <f t="shared" si="3"/>
        <v>187</v>
      </c>
      <c r="N20" s="95">
        <f t="shared" si="3"/>
        <v>170.5</v>
      </c>
      <c r="O20" s="95">
        <f t="shared" si="3"/>
        <v>180.4</v>
      </c>
      <c r="P20" s="95">
        <f t="shared" si="3"/>
        <v>169.4</v>
      </c>
      <c r="Q20" s="95">
        <f t="shared" si="3"/>
        <v>201.3</v>
      </c>
      <c r="R20" s="95">
        <f t="shared" si="3"/>
        <v>148.5</v>
      </c>
      <c r="T20" s="268"/>
      <c r="U20" s="281">
        <f>SUM(G20:R20)</f>
        <v>1888.1000000000001</v>
      </c>
      <c r="V20" s="145"/>
      <c r="W20" s="145"/>
      <c r="X20" s="271"/>
      <c r="Y20" s="268"/>
      <c r="AA20" s="102" t="s">
        <v>367</v>
      </c>
      <c r="AB20" s="131">
        <f>SUM(G20:R20)</f>
        <v>1888.1000000000001</v>
      </c>
      <c r="AC20" s="48" t="s">
        <v>366</v>
      </c>
    </row>
    <row r="21" spans="1:31" x14ac:dyDescent="0.25">
      <c r="A21" s="649" t="str">
        <f>Texte!B54</f>
        <v>13-ter Monatslohn</v>
      </c>
      <c r="B21" s="650"/>
      <c r="C21" s="584" t="str">
        <f>Texte!B53</f>
        <v>ja</v>
      </c>
      <c r="D21" s="25">
        <f t="shared" ref="D21:R21" si="4">ROUND(SUM(D18:D20)*($G$9)*20,0)/20</f>
        <v>350.9</v>
      </c>
      <c r="E21" s="25">
        <f t="shared" si="4"/>
        <v>336.85</v>
      </c>
      <c r="F21" s="33">
        <f t="shared" si="4"/>
        <v>315.8</v>
      </c>
      <c r="G21" s="95">
        <f t="shared" si="4"/>
        <v>374.3</v>
      </c>
      <c r="H21" s="95">
        <f t="shared" si="4"/>
        <v>360.25</v>
      </c>
      <c r="I21" s="95">
        <f t="shared" si="4"/>
        <v>397.7</v>
      </c>
      <c r="J21" s="95">
        <f t="shared" si="4"/>
        <v>374.3</v>
      </c>
      <c r="K21" s="95">
        <f t="shared" si="4"/>
        <v>205.85</v>
      </c>
      <c r="L21" s="95">
        <f t="shared" si="4"/>
        <v>231.6</v>
      </c>
      <c r="M21" s="95">
        <f t="shared" si="4"/>
        <v>437.45</v>
      </c>
      <c r="N21" s="95">
        <f t="shared" si="4"/>
        <v>398.85</v>
      </c>
      <c r="O21" s="95">
        <f t="shared" si="4"/>
        <v>422</v>
      </c>
      <c r="P21" s="95">
        <f t="shared" si="4"/>
        <v>396.25</v>
      </c>
      <c r="Q21" s="95">
        <f t="shared" si="4"/>
        <v>470.9</v>
      </c>
      <c r="R21" s="95">
        <f t="shared" si="4"/>
        <v>347.4</v>
      </c>
      <c r="T21" s="268"/>
      <c r="U21" s="281">
        <f>SUM(G21:R21)</f>
        <v>4416.8499999999995</v>
      </c>
      <c r="V21" s="145"/>
      <c r="W21" s="145"/>
      <c r="X21" s="271"/>
      <c r="Y21" s="268"/>
      <c r="AA21" s="102" t="s">
        <v>374</v>
      </c>
      <c r="AB21" s="131">
        <f>SUM(G21:R21)</f>
        <v>4416.8499999999995</v>
      </c>
      <c r="AC21" s="48" t="s">
        <v>396</v>
      </c>
    </row>
    <row r="22" spans="1:31" x14ac:dyDescent="0.25">
      <c r="A22" s="649" t="str">
        <f>Texte!B57</f>
        <v>Lohn bei Unfall Stundenlohn</v>
      </c>
      <c r="B22" s="650"/>
      <c r="C22" s="581" t="str">
        <f>Texte!B53</f>
        <v>ja</v>
      </c>
      <c r="D22" s="201"/>
      <c r="E22" s="201"/>
      <c r="F22" s="202"/>
      <c r="G22" s="95"/>
      <c r="H22" s="95"/>
      <c r="I22" s="95"/>
      <c r="J22" s="95"/>
      <c r="K22" s="95">
        <v>1940</v>
      </c>
      <c r="L22" s="95">
        <v>2260</v>
      </c>
      <c r="M22" s="95"/>
      <c r="N22" s="95"/>
      <c r="O22" s="95"/>
      <c r="P22" s="95"/>
      <c r="Q22" s="95"/>
      <c r="R22" s="95"/>
      <c r="T22" s="267"/>
      <c r="U22" s="281">
        <f>SUM(G22:R22)</f>
        <v>4200</v>
      </c>
      <c r="V22" s="145"/>
      <c r="W22" s="145"/>
      <c r="X22" s="271"/>
      <c r="Y22" s="268"/>
      <c r="AA22" s="102"/>
      <c r="AB22" s="131"/>
      <c r="AC22" s="158"/>
    </row>
    <row r="23" spans="1:31" x14ac:dyDescent="0.25">
      <c r="G23" s="473"/>
      <c r="R23" s="474"/>
      <c r="T23" s="268"/>
      <c r="U23" s="74"/>
      <c r="X23" s="75"/>
      <c r="Y23" s="268"/>
    </row>
    <row r="24" spans="1:31" x14ac:dyDescent="0.25">
      <c r="A24" s="56" t="str">
        <f>Texte!B70</f>
        <v>übrige Zulagen</v>
      </c>
      <c r="B24" s="57"/>
      <c r="C24" s="58"/>
      <c r="D24" s="57"/>
      <c r="E24" s="57"/>
      <c r="F24" s="57"/>
      <c r="G24" s="56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483"/>
      <c r="T24" s="268"/>
      <c r="U24" s="270"/>
      <c r="V24" s="145"/>
      <c r="W24" s="145"/>
      <c r="X24" s="271"/>
      <c r="Y24" s="268"/>
      <c r="AA24" s="102"/>
      <c r="AB24" s="103"/>
      <c r="AC24" s="622" t="s">
        <v>164</v>
      </c>
    </row>
    <row r="25" spans="1:31" x14ac:dyDescent="0.25">
      <c r="A25" s="668" t="str">
        <f>Texte!B46</f>
        <v>Schichtzulagen</v>
      </c>
      <c r="B25" s="669"/>
      <c r="C25" s="373" t="str">
        <f>Texte!B53</f>
        <v>ja</v>
      </c>
      <c r="D25" s="62"/>
      <c r="E25" s="62">
        <v>450</v>
      </c>
      <c r="F25" s="63"/>
      <c r="G25" s="476"/>
      <c r="H25" s="304"/>
      <c r="I25" s="304">
        <v>800</v>
      </c>
      <c r="J25" s="304"/>
      <c r="K25" s="304">
        <v>400</v>
      </c>
      <c r="L25" s="304"/>
      <c r="M25" s="304">
        <v>350</v>
      </c>
      <c r="N25" s="304"/>
      <c r="O25" s="304">
        <v>175</v>
      </c>
      <c r="P25" s="304"/>
      <c r="Q25" s="304">
        <v>768</v>
      </c>
      <c r="R25" s="304"/>
      <c r="T25" s="268"/>
      <c r="U25" s="74"/>
      <c r="W25" s="291">
        <f>SUM(G25:R25)</f>
        <v>2493</v>
      </c>
      <c r="X25" s="271"/>
      <c r="Y25" s="268"/>
      <c r="AA25" s="659" t="s">
        <v>371</v>
      </c>
      <c r="AB25" s="653">
        <f>SUM(G25:R26)</f>
        <v>3173</v>
      </c>
      <c r="AC25" s="623"/>
      <c r="AE25" s="145">
        <f>SUM(G25:R25)</f>
        <v>2493</v>
      </c>
    </row>
    <row r="26" spans="1:31" x14ac:dyDescent="0.25">
      <c r="A26" s="668" t="str">
        <f>Texte!B47</f>
        <v>Schmutzzulagen</v>
      </c>
      <c r="B26" s="669"/>
      <c r="C26" s="373" t="str">
        <f>Texte!B53</f>
        <v>ja</v>
      </c>
      <c r="D26" s="62"/>
      <c r="E26" s="62"/>
      <c r="F26" s="63">
        <v>40</v>
      </c>
      <c r="G26" s="476"/>
      <c r="H26" s="304">
        <v>80</v>
      </c>
      <c r="I26" s="304">
        <v>60</v>
      </c>
      <c r="J26" s="304"/>
      <c r="K26" s="304">
        <v>85</v>
      </c>
      <c r="L26" s="304">
        <v>90</v>
      </c>
      <c r="M26" s="304">
        <v>40</v>
      </c>
      <c r="N26" s="304">
        <v>30</v>
      </c>
      <c r="O26" s="304">
        <v>80</v>
      </c>
      <c r="P26" s="304">
        <v>10</v>
      </c>
      <c r="Q26" s="304">
        <v>120</v>
      </c>
      <c r="R26" s="304">
        <v>85</v>
      </c>
      <c r="T26" s="268"/>
      <c r="U26" s="74"/>
      <c r="W26" s="291">
        <f>SUM(G26:R26)</f>
        <v>680</v>
      </c>
      <c r="X26" s="271"/>
      <c r="Y26" s="268"/>
      <c r="AA26" s="660"/>
      <c r="AB26" s="653"/>
      <c r="AC26" s="623"/>
      <c r="AE26" s="145">
        <f>SUM(G26:R26)</f>
        <v>680</v>
      </c>
    </row>
    <row r="27" spans="1:31" x14ac:dyDescent="0.25">
      <c r="A27" s="64"/>
      <c r="B27" s="65"/>
      <c r="C27" s="61"/>
      <c r="D27" s="62"/>
      <c r="E27" s="62"/>
      <c r="F27" s="63"/>
      <c r="G27" s="136"/>
      <c r="H27" s="135"/>
      <c r="I27" s="136"/>
      <c r="J27" s="136"/>
      <c r="K27" s="136"/>
      <c r="L27" s="136"/>
      <c r="M27" s="136"/>
      <c r="N27" s="136"/>
      <c r="O27" s="136"/>
      <c r="P27" s="137"/>
      <c r="Q27" s="137"/>
      <c r="R27" s="137"/>
      <c r="T27" s="268"/>
      <c r="U27" s="74"/>
      <c r="V27" s="145"/>
      <c r="W27" s="145"/>
      <c r="X27" s="271"/>
      <c r="Y27" s="268"/>
      <c r="AA27" s="660"/>
      <c r="AB27" s="653"/>
      <c r="AC27" s="624"/>
    </row>
    <row r="28" spans="1:31" x14ac:dyDescent="0.25">
      <c r="A28" s="193" t="str">
        <f>Texte!B61</f>
        <v>Unfalltaggeld</v>
      </c>
      <c r="B28" s="194"/>
      <c r="C28" s="54" t="str">
        <f>Texte!B53</f>
        <v>ja</v>
      </c>
      <c r="D28" s="25"/>
      <c r="E28" s="25"/>
      <c r="F28" s="33"/>
      <c r="G28" s="100"/>
      <c r="H28" s="100"/>
      <c r="I28" s="100"/>
      <c r="J28" s="100"/>
      <c r="K28" s="191"/>
      <c r="L28" s="191"/>
      <c r="M28" s="191">
        <v>4125</v>
      </c>
      <c r="N28" s="100"/>
      <c r="O28" s="100"/>
      <c r="P28" s="100"/>
      <c r="Q28" s="100"/>
      <c r="R28" s="100"/>
      <c r="T28" s="267"/>
      <c r="U28" s="74"/>
      <c r="V28" s="145"/>
      <c r="W28" s="145"/>
      <c r="X28" s="192">
        <f>SUM(G28:R28)/360*360</f>
        <v>4125</v>
      </c>
      <c r="Y28" s="268"/>
      <c r="AA28" s="102"/>
      <c r="AB28" s="131"/>
      <c r="AC28" s="158"/>
    </row>
    <row r="29" spans="1:31" x14ac:dyDescent="0.25">
      <c r="A29" s="193" t="str">
        <f>Texte!B62</f>
        <v>Korrektur Unfalltaggeld</v>
      </c>
      <c r="B29" s="194"/>
      <c r="C29" s="54" t="str">
        <f>Texte!B53</f>
        <v>ja</v>
      </c>
      <c r="D29" s="25"/>
      <c r="E29" s="25"/>
      <c r="F29" s="33"/>
      <c r="G29" s="100"/>
      <c r="H29" s="100"/>
      <c r="I29" s="100"/>
      <c r="J29" s="100"/>
      <c r="K29" s="191"/>
      <c r="L29" s="191"/>
      <c r="M29" s="191">
        <v>-4125</v>
      </c>
      <c r="N29" s="100"/>
      <c r="O29" s="100"/>
      <c r="P29" s="100"/>
      <c r="Q29" s="100"/>
      <c r="R29" s="100"/>
      <c r="T29" s="267"/>
      <c r="U29" s="74"/>
      <c r="V29" s="145"/>
      <c r="W29" s="145"/>
      <c r="X29" s="192">
        <f>SUM(G29:R29)/360*360</f>
        <v>-4125</v>
      </c>
      <c r="Y29" s="268"/>
      <c r="AA29" s="102"/>
      <c r="AB29" s="131"/>
      <c r="AC29" s="158"/>
    </row>
    <row r="30" spans="1:31" x14ac:dyDescent="0.25">
      <c r="A30" s="64"/>
      <c r="B30" s="318"/>
      <c r="C30" s="61"/>
      <c r="D30" s="62"/>
      <c r="E30" s="62"/>
      <c r="F30" s="63"/>
      <c r="G30" s="136"/>
      <c r="H30" s="135"/>
      <c r="I30" s="136"/>
      <c r="J30" s="136"/>
      <c r="K30" s="136"/>
      <c r="L30" s="136"/>
      <c r="M30" s="136"/>
      <c r="N30" s="136"/>
      <c r="O30" s="136"/>
      <c r="P30" s="137"/>
      <c r="Q30" s="137"/>
      <c r="R30" s="137"/>
      <c r="T30" s="268"/>
      <c r="U30" s="74"/>
      <c r="V30" s="145"/>
      <c r="W30" s="145"/>
      <c r="X30" s="271"/>
      <c r="Y30" s="268"/>
      <c r="AA30" s="212"/>
      <c r="AB30" s="213"/>
      <c r="AC30" s="211"/>
    </row>
    <row r="31" spans="1:31" x14ac:dyDescent="0.25">
      <c r="A31" s="64"/>
      <c r="B31" s="318"/>
      <c r="C31" s="61"/>
      <c r="D31" s="62"/>
      <c r="E31" s="62"/>
      <c r="F31" s="63"/>
      <c r="G31" s="136"/>
      <c r="H31" s="135"/>
      <c r="I31" s="136"/>
      <c r="J31" s="136"/>
      <c r="K31" s="136"/>
      <c r="L31" s="136"/>
      <c r="M31" s="136"/>
      <c r="N31" s="136"/>
      <c r="O31" s="136"/>
      <c r="P31" s="137"/>
      <c r="Q31" s="137"/>
      <c r="R31" s="137"/>
      <c r="T31" s="268"/>
      <c r="U31" s="74"/>
      <c r="V31" s="145"/>
      <c r="W31" s="145"/>
      <c r="X31" s="271"/>
      <c r="Y31" s="268"/>
      <c r="AA31" s="212"/>
      <c r="AB31" s="213"/>
      <c r="AC31" s="211"/>
    </row>
    <row r="32" spans="1:31" ht="15.75" thickBot="1" x14ac:dyDescent="0.3">
      <c r="A32" s="237" t="str">
        <f>Texte!B48</f>
        <v>Ortszulagen</v>
      </c>
      <c r="B32" s="300"/>
      <c r="C32" s="54"/>
      <c r="D32" s="311">
        <v>200</v>
      </c>
      <c r="E32" s="311">
        <v>200</v>
      </c>
      <c r="F32" s="312">
        <v>200</v>
      </c>
      <c r="G32" s="310">
        <v>200</v>
      </c>
      <c r="H32" s="310">
        <v>200</v>
      </c>
      <c r="I32" s="310">
        <v>200</v>
      </c>
      <c r="J32" s="310">
        <v>200</v>
      </c>
      <c r="K32" s="310">
        <v>200</v>
      </c>
      <c r="L32" s="310">
        <v>200</v>
      </c>
      <c r="M32" s="310">
        <v>200</v>
      </c>
      <c r="N32" s="310">
        <v>200</v>
      </c>
      <c r="O32" s="310">
        <v>200</v>
      </c>
      <c r="P32" s="310">
        <v>200</v>
      </c>
      <c r="Q32" s="310">
        <v>200</v>
      </c>
      <c r="R32" s="310">
        <v>200</v>
      </c>
      <c r="T32" s="301">
        <f>G11*12</f>
        <v>2400</v>
      </c>
      <c r="U32" s="272"/>
      <c r="V32" s="221"/>
      <c r="W32" s="221"/>
      <c r="X32" s="273"/>
      <c r="Y32" s="269"/>
      <c r="AA32" s="102" t="s">
        <v>362</v>
      </c>
      <c r="AB32" s="131">
        <f>G11*H11</f>
        <v>2400</v>
      </c>
      <c r="AC32" s="48"/>
    </row>
    <row r="33" spans="7:28" ht="15.75" thickBot="1" x14ac:dyDescent="0.3"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AA33" s="132" t="s">
        <v>397</v>
      </c>
      <c r="AB33" s="133">
        <f>SUM(AB18:AB27)</f>
        <v>60612.45</v>
      </c>
    </row>
    <row r="34" spans="7:28" ht="16.5" thickTop="1" thickBot="1" x14ac:dyDescent="0.3">
      <c r="G34" s="646" t="str">
        <f>Texte!B76</f>
        <v>Berücksichtigung der letzten 12 Monate</v>
      </c>
      <c r="H34" s="647"/>
      <c r="I34" s="647"/>
      <c r="J34" s="647"/>
      <c r="K34" s="647"/>
      <c r="L34" s="647"/>
      <c r="M34" s="647"/>
      <c r="N34" s="647"/>
      <c r="O34" s="647"/>
      <c r="P34" s="647"/>
      <c r="Q34" s="647"/>
      <c r="R34" s="648"/>
      <c r="T34" s="285">
        <f>SUM(T32:T33)</f>
        <v>2400</v>
      </c>
      <c r="U34" s="220">
        <f>SUM(U18:U27)</f>
        <v>61639.45</v>
      </c>
      <c r="V34" s="145">
        <f>SUM(V18:V27)</f>
        <v>0</v>
      </c>
      <c r="W34" s="291">
        <f t="shared" ref="W34:X34" si="5">SUM(W18:W27)</f>
        <v>3173</v>
      </c>
      <c r="X34" s="192">
        <f t="shared" si="5"/>
        <v>0</v>
      </c>
      <c r="Y34" s="156">
        <f>SUM(T34:W34)</f>
        <v>67212.45</v>
      </c>
    </row>
    <row r="35" spans="7:28" x14ac:dyDescent="0.25">
      <c r="Q35" s="36"/>
      <c r="R35" s="37"/>
    </row>
    <row r="37" spans="7:28" x14ac:dyDescent="0.25">
      <c r="T37" s="376" t="str">
        <f>Texte!B80</f>
        <v>Taggelder werden in Jahreslohn nicht berücksichtigt und nur als Information geliefert.</v>
      </c>
      <c r="U37" s="376"/>
      <c r="V37" s="376"/>
      <c r="W37" s="376"/>
      <c r="X37" s="376"/>
      <c r="Y37" s="376"/>
    </row>
    <row r="38" spans="7:28" x14ac:dyDescent="0.25">
      <c r="K38" s="145"/>
      <c r="L38" s="145"/>
    </row>
    <row r="39" spans="7:28" x14ac:dyDescent="0.25">
      <c r="T39" s="375" t="str">
        <f>Texte!B79</f>
        <v>Berechnung: Ortszulagen x 12 = Jahreslohn</v>
      </c>
      <c r="U39" s="375"/>
      <c r="V39" s="375"/>
      <c r="W39" s="375"/>
      <c r="X39" s="375"/>
      <c r="Y39" s="375"/>
    </row>
    <row r="42" spans="7:28" x14ac:dyDescent="0.25">
      <c r="K42" s="145"/>
      <c r="L42" s="145"/>
      <c r="M42" s="145"/>
    </row>
  </sheetData>
  <mergeCells count="33">
    <mergeCell ref="G34:R34"/>
    <mergeCell ref="A15:B15"/>
    <mergeCell ref="A16:B16"/>
    <mergeCell ref="A18:B18"/>
    <mergeCell ref="A19:B19"/>
    <mergeCell ref="A20:B20"/>
    <mergeCell ref="A22:B22"/>
    <mergeCell ref="U14:X14"/>
    <mergeCell ref="AC24:AC27"/>
    <mergeCell ref="A25:B25"/>
    <mergeCell ref="AA25:AA27"/>
    <mergeCell ref="AB25:AB27"/>
    <mergeCell ref="A26:B26"/>
    <mergeCell ref="A21:B21"/>
    <mergeCell ref="A17:B17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1B83-8AD1-4919-8F22-2A197B598FDD}">
  <dimension ref="A1:AD36"/>
  <sheetViews>
    <sheetView zoomScale="80" zoomScaleNormal="80" workbookViewId="0">
      <selection activeCell="A37" sqref="A37:XFD43"/>
    </sheetView>
  </sheetViews>
  <sheetFormatPr baseColWidth="10" defaultColWidth="11.42578125" defaultRowHeight="15" x14ac:dyDescent="0.25"/>
  <cols>
    <col min="1" max="1" width="15.7109375" customWidth="1"/>
    <col min="2" max="2" width="19.5703125" customWidth="1"/>
    <col min="3" max="3" width="12.85546875" bestFit="1" customWidth="1"/>
    <col min="6" max="6" width="13" customWidth="1"/>
    <col min="9" max="9" width="12.85546875" customWidth="1"/>
    <col min="19" max="19" width="6.5703125" customWidth="1"/>
    <col min="20" max="22" width="12.7109375" customWidth="1"/>
    <col min="23" max="23" width="16.28515625" customWidth="1"/>
    <col min="24" max="24" width="16" customWidth="1"/>
    <col min="25" max="25" width="19.140625" bestFit="1" customWidth="1"/>
    <col min="26" max="26" width="2.7109375" customWidth="1"/>
    <col min="27" max="28" width="0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9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Texte!B17</f>
        <v>Stundenlohn unregelm.  mit TG  / ohne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9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294"/>
    </row>
    <row r="4" spans="1:29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44"/>
    </row>
    <row r="5" spans="1:29" ht="18.75" x14ac:dyDescent="0.3">
      <c r="A5" s="615" t="str">
        <f>Texte!B25</f>
        <v>Stunden pro Woche (Betrieb)</v>
      </c>
      <c r="B5" s="616"/>
      <c r="C5" s="18">
        <v>40</v>
      </c>
      <c r="D5" s="15"/>
      <c r="E5" s="652" t="str">
        <f>Texte!B42</f>
        <v>Stundenlohn</v>
      </c>
      <c r="F5" s="652"/>
      <c r="G5" s="234">
        <v>25</v>
      </c>
      <c r="H5" s="98"/>
      <c r="I5" s="235">
        <v>44531</v>
      </c>
      <c r="J5" s="98" t="s">
        <v>353</v>
      </c>
      <c r="K5" s="7"/>
      <c r="L5" s="348" t="str">
        <f>Texte!B46</f>
        <v>Schichtzulagen</v>
      </c>
      <c r="M5" s="348"/>
      <c r="N5" s="349" t="s">
        <v>399</v>
      </c>
      <c r="O5" s="12"/>
      <c r="P5" s="12"/>
      <c r="Q5" s="26"/>
      <c r="R5" s="44"/>
    </row>
    <row r="6" spans="1:29" ht="18.75" x14ac:dyDescent="0.3">
      <c r="A6" s="615" t="str">
        <f>Texte!B26</f>
        <v>Stunden pro Woche (versicherte Person)</v>
      </c>
      <c r="B6" s="616"/>
      <c r="C6" s="18"/>
      <c r="D6" s="15"/>
      <c r="E6" s="652" t="str">
        <f>Texte!B42</f>
        <v>Stundenlohn</v>
      </c>
      <c r="F6" s="652"/>
      <c r="G6" s="234">
        <v>27.5</v>
      </c>
      <c r="H6" s="98"/>
      <c r="I6" s="235">
        <v>44743</v>
      </c>
      <c r="J6" s="98" t="s">
        <v>353</v>
      </c>
      <c r="K6" s="7"/>
      <c r="L6" s="651" t="str">
        <f>Texte!B47</f>
        <v>Schmutzzulagen</v>
      </c>
      <c r="M6" s="651"/>
      <c r="N6" s="349" t="s">
        <v>399</v>
      </c>
      <c r="O6" s="12"/>
      <c r="P6" s="12"/>
      <c r="Q6" s="26"/>
      <c r="R6" s="44"/>
    </row>
    <row r="7" spans="1:29" ht="18.75" x14ac:dyDescent="0.3">
      <c r="A7" s="615" t="str">
        <f>Texte!B27</f>
        <v xml:space="preserve">Beschäftigung </v>
      </c>
      <c r="B7" s="616"/>
      <c r="C7" s="449" t="str">
        <f>Texte!B29</f>
        <v>Unregelmässig</v>
      </c>
      <c r="D7" s="8"/>
      <c r="E7" s="652" t="str">
        <f>Texte!B44</f>
        <v>Ferienvergütung</v>
      </c>
      <c r="F7" s="652"/>
      <c r="G7" s="518">
        <v>8.3299999999999999E-2</v>
      </c>
      <c r="H7" s="98"/>
      <c r="I7" s="235">
        <v>44531</v>
      </c>
      <c r="J7" s="98" t="s">
        <v>367</v>
      </c>
      <c r="K7" s="7"/>
      <c r="L7" s="12"/>
      <c r="M7" s="12"/>
      <c r="N7" s="12"/>
      <c r="O7" s="12"/>
      <c r="P7" s="12"/>
      <c r="Q7" s="26"/>
      <c r="R7" s="44"/>
    </row>
    <row r="8" spans="1:29" ht="18.75" x14ac:dyDescent="0.3">
      <c r="D8" s="8"/>
      <c r="E8" s="652" t="str">
        <f>Texte!B45</f>
        <v>Feiertagsenschädigung</v>
      </c>
      <c r="F8" s="652"/>
      <c r="G8" s="519">
        <v>0.04</v>
      </c>
      <c r="H8" s="98"/>
      <c r="I8" s="235">
        <v>44531</v>
      </c>
      <c r="J8" s="98" t="s">
        <v>367</v>
      </c>
      <c r="K8" s="7"/>
      <c r="L8" s="12"/>
      <c r="M8" s="12"/>
      <c r="N8" s="12"/>
      <c r="O8" s="12"/>
      <c r="P8" s="12"/>
      <c r="Q8" s="26"/>
      <c r="R8" s="44"/>
    </row>
    <row r="9" spans="1:29" ht="18.75" x14ac:dyDescent="0.3">
      <c r="A9" s="6"/>
      <c r="B9" s="7"/>
      <c r="C9" s="7"/>
      <c r="D9" s="7"/>
      <c r="E9" s="649" t="str">
        <f>Texte!B54</f>
        <v>13-ter Monatslohn</v>
      </c>
      <c r="F9" s="650"/>
      <c r="G9" s="519">
        <v>8.3299999999999999E-2</v>
      </c>
      <c r="H9" s="98"/>
      <c r="I9" s="235">
        <v>44531</v>
      </c>
      <c r="J9" s="98" t="s">
        <v>374</v>
      </c>
      <c r="K9" s="7"/>
      <c r="L9" s="26"/>
      <c r="M9" s="26"/>
      <c r="N9" s="26"/>
      <c r="O9" s="26"/>
      <c r="P9" s="12"/>
      <c r="Q9" s="26"/>
      <c r="R9" s="44"/>
    </row>
    <row r="10" spans="1:29" ht="18.75" x14ac:dyDescent="0.3">
      <c r="A10" s="6"/>
      <c r="B10" s="7"/>
      <c r="C10" s="7"/>
      <c r="D10" s="7"/>
      <c r="E10" s="643"/>
      <c r="F10" s="616"/>
      <c r="G10" s="50"/>
      <c r="H10" s="18"/>
      <c r="I10" s="13"/>
      <c r="J10" s="18"/>
      <c r="K10" s="7"/>
      <c r="L10" s="26"/>
      <c r="M10" s="26"/>
      <c r="N10" s="26"/>
      <c r="O10" s="26"/>
      <c r="P10" s="26"/>
      <c r="Q10" s="26"/>
      <c r="R10" s="44"/>
    </row>
    <row r="11" spans="1:29" ht="18.75" x14ac:dyDescent="0.3">
      <c r="A11" s="6"/>
      <c r="B11" s="7"/>
      <c r="C11" s="7"/>
      <c r="D11" s="7"/>
      <c r="E11" s="635" t="str">
        <f>Texte!B48</f>
        <v>Ortszulagen</v>
      </c>
      <c r="F11" s="636"/>
      <c r="G11" s="238">
        <v>200</v>
      </c>
      <c r="H11" s="239">
        <v>12</v>
      </c>
      <c r="I11" s="13">
        <v>44531</v>
      </c>
      <c r="J11" s="18" t="s">
        <v>362</v>
      </c>
      <c r="K11" s="7"/>
      <c r="L11" s="26"/>
      <c r="M11" s="26"/>
      <c r="N11" s="26"/>
      <c r="O11" s="26"/>
      <c r="P11" s="26"/>
      <c r="Q11" s="26"/>
      <c r="R11" s="44"/>
    </row>
    <row r="12" spans="1:29" ht="19.5" thickBot="1" x14ac:dyDescent="0.35">
      <c r="A12" s="487"/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88"/>
    </row>
    <row r="13" spans="1:29" ht="16.899999999999999" customHeight="1" thickBot="1" x14ac:dyDescent="0.45">
      <c r="A13" s="464"/>
      <c r="U13" s="296">
        <v>1</v>
      </c>
      <c r="V13" s="296">
        <v>2</v>
      </c>
      <c r="W13" s="296">
        <v>3</v>
      </c>
      <c r="X13" s="296">
        <v>4</v>
      </c>
      <c r="Y13" s="288"/>
    </row>
    <row r="14" spans="1:29" x14ac:dyDescent="0.25">
      <c r="G14" s="484">
        <v>12</v>
      </c>
      <c r="H14" s="485">
        <v>11</v>
      </c>
      <c r="I14" s="485">
        <v>10</v>
      </c>
      <c r="J14" s="485">
        <v>9</v>
      </c>
      <c r="K14" s="485">
        <v>8</v>
      </c>
      <c r="L14" s="485">
        <v>7</v>
      </c>
      <c r="M14" s="485">
        <v>6</v>
      </c>
      <c r="N14" s="485">
        <v>5</v>
      </c>
      <c r="O14" s="485">
        <v>4</v>
      </c>
      <c r="P14" s="485">
        <v>3</v>
      </c>
      <c r="Q14" s="485">
        <v>2</v>
      </c>
      <c r="R14" s="486">
        <v>1</v>
      </c>
      <c r="T14" s="292" t="s">
        <v>368</v>
      </c>
      <c r="U14" s="619" t="s">
        <v>376</v>
      </c>
      <c r="V14" s="620"/>
      <c r="W14" s="620"/>
      <c r="X14" s="621"/>
      <c r="Y14" s="266" t="s">
        <v>375</v>
      </c>
    </row>
    <row r="15" spans="1:29" x14ac:dyDescent="0.25">
      <c r="A15" s="633" t="str">
        <f>Texte!B51</f>
        <v>Monat</v>
      </c>
      <c r="B15" s="634"/>
      <c r="C15" s="40" t="str">
        <f>Texte!B52</f>
        <v>Rückwirkend</v>
      </c>
      <c r="D15" s="24" t="s">
        <v>379</v>
      </c>
      <c r="E15" s="24" t="s">
        <v>380</v>
      </c>
      <c r="F15" s="24" t="s">
        <v>381</v>
      </c>
      <c r="G15" s="489" t="s">
        <v>382</v>
      </c>
      <c r="H15" s="462" t="s">
        <v>383</v>
      </c>
      <c r="I15" s="462" t="s">
        <v>384</v>
      </c>
      <c r="J15" s="462" t="s">
        <v>385</v>
      </c>
      <c r="K15" s="462" t="s">
        <v>386</v>
      </c>
      <c r="L15" s="462" t="s">
        <v>387</v>
      </c>
      <c r="M15" s="462" t="s">
        <v>388</v>
      </c>
      <c r="N15" s="462" t="s">
        <v>389</v>
      </c>
      <c r="O15" s="462" t="s">
        <v>390</v>
      </c>
      <c r="P15" s="462" t="s">
        <v>391</v>
      </c>
      <c r="Q15" s="462" t="s">
        <v>392</v>
      </c>
      <c r="R15" s="463" t="s">
        <v>393</v>
      </c>
      <c r="T15" s="438" t="str">
        <f>Texte!B67</f>
        <v>Aktuell</v>
      </c>
      <c r="U15" s="438" t="str">
        <f>Texte!B68</f>
        <v>Stunden</v>
      </c>
      <c r="V15" s="439" t="str">
        <f>Texte!B69</f>
        <v>Lektionen</v>
      </c>
      <c r="W15" s="439" t="str">
        <f>Texte!B70</f>
        <v>übrige Zulagen</v>
      </c>
      <c r="X15" s="440" t="str">
        <f>Texte!B71</f>
        <v>Drittleistungen</v>
      </c>
      <c r="Y15" s="437" t="str">
        <f>Texte!B72</f>
        <v>Jahreslohn</v>
      </c>
      <c r="AA15" s="41" t="s">
        <v>84</v>
      </c>
      <c r="AB15" s="41" t="s">
        <v>72</v>
      </c>
      <c r="AC15" s="534" t="s">
        <v>394</v>
      </c>
    </row>
    <row r="16" spans="1:29" x14ac:dyDescent="0.25">
      <c r="A16" s="652" t="str">
        <f>Texte!B55</f>
        <v>Stunden pro Monat</v>
      </c>
      <c r="B16" s="652"/>
      <c r="C16" s="92"/>
      <c r="D16" s="48">
        <v>150</v>
      </c>
      <c r="E16" s="48">
        <v>144</v>
      </c>
      <c r="F16" s="51">
        <v>135</v>
      </c>
      <c r="G16" s="91">
        <v>160</v>
      </c>
      <c r="H16" s="92">
        <v>154</v>
      </c>
      <c r="I16" s="92">
        <v>170</v>
      </c>
      <c r="J16" s="92">
        <v>160</v>
      </c>
      <c r="K16" s="92">
        <v>100</v>
      </c>
      <c r="L16" s="92">
        <v>50</v>
      </c>
      <c r="M16" s="92">
        <v>45</v>
      </c>
      <c r="N16" s="92">
        <v>155</v>
      </c>
      <c r="O16" s="92">
        <v>164</v>
      </c>
      <c r="P16" s="92">
        <v>154</v>
      </c>
      <c r="Q16" s="92">
        <v>183</v>
      </c>
      <c r="R16" s="93">
        <v>135</v>
      </c>
      <c r="T16" s="270"/>
      <c r="U16" s="74"/>
      <c r="X16" s="75"/>
      <c r="Y16" s="268"/>
      <c r="AA16" s="67"/>
      <c r="AB16" s="17"/>
      <c r="AC16" s="535"/>
    </row>
    <row r="17" spans="1:30" x14ac:dyDescent="0.25">
      <c r="A17" s="652" t="str">
        <f>Texte!B56</f>
        <v>Ansatz pro Stunde</v>
      </c>
      <c r="B17" s="652"/>
      <c r="C17" s="580"/>
      <c r="D17" s="48"/>
      <c r="E17" s="48"/>
      <c r="F17" s="51"/>
      <c r="G17" s="214">
        <v>25</v>
      </c>
      <c r="H17" s="215">
        <v>25</v>
      </c>
      <c r="I17" s="215">
        <v>25</v>
      </c>
      <c r="J17" s="215">
        <v>25</v>
      </c>
      <c r="K17" s="215">
        <v>27.5</v>
      </c>
      <c r="L17" s="215">
        <v>27.5</v>
      </c>
      <c r="M17" s="215">
        <v>27.5</v>
      </c>
      <c r="N17" s="215">
        <v>27.5</v>
      </c>
      <c r="O17" s="215">
        <v>27.5</v>
      </c>
      <c r="P17" s="215">
        <v>27.5</v>
      </c>
      <c r="Q17" s="215">
        <v>27.5</v>
      </c>
      <c r="R17" s="216">
        <v>27.5</v>
      </c>
      <c r="T17" s="270"/>
      <c r="U17" s="74"/>
      <c r="X17" s="75"/>
      <c r="Y17" s="268"/>
      <c r="AA17" s="67"/>
      <c r="AB17" s="17"/>
      <c r="AC17" s="535"/>
    </row>
    <row r="18" spans="1:30" x14ac:dyDescent="0.25">
      <c r="A18" s="649" t="str">
        <f>Texte!B42</f>
        <v>Stundenlohn</v>
      </c>
      <c r="B18" s="650"/>
      <c r="C18" s="586" t="s">
        <v>123</v>
      </c>
      <c r="D18" s="25">
        <f>D16*$G$5</f>
        <v>3750</v>
      </c>
      <c r="E18" s="25">
        <f t="shared" ref="E18:J18" si="0">E16*$G$5</f>
        <v>3600</v>
      </c>
      <c r="F18" s="33">
        <f t="shared" si="0"/>
        <v>3375</v>
      </c>
      <c r="G18" s="94">
        <f t="shared" si="0"/>
        <v>4000</v>
      </c>
      <c r="H18" s="95">
        <f t="shared" si="0"/>
        <v>3850</v>
      </c>
      <c r="I18" s="95">
        <f t="shared" si="0"/>
        <v>4250</v>
      </c>
      <c r="J18" s="95">
        <f t="shared" si="0"/>
        <v>4000</v>
      </c>
      <c r="K18" s="95">
        <f>K16*$G$6</f>
        <v>2750</v>
      </c>
      <c r="L18" s="95">
        <f t="shared" ref="L18:M18" si="1">L16*$G$6</f>
        <v>1375</v>
      </c>
      <c r="M18" s="95">
        <f t="shared" si="1"/>
        <v>1237.5</v>
      </c>
      <c r="N18" s="95">
        <f t="shared" ref="N18:R18" si="2">N16*$G$6</f>
        <v>4262.5</v>
      </c>
      <c r="O18" s="95">
        <f t="shared" si="2"/>
        <v>4510</v>
      </c>
      <c r="P18" s="95">
        <f t="shared" si="2"/>
        <v>4235</v>
      </c>
      <c r="Q18" s="95">
        <f t="shared" si="2"/>
        <v>5032.5</v>
      </c>
      <c r="R18" s="96">
        <f t="shared" si="2"/>
        <v>3712.5</v>
      </c>
      <c r="T18" s="270"/>
      <c r="U18" s="281">
        <f>SUM(G18:R18)</f>
        <v>43215</v>
      </c>
      <c r="V18" s="145"/>
      <c r="W18" s="145"/>
      <c r="X18" s="271"/>
      <c r="Y18" s="268"/>
      <c r="AA18" s="102" t="s">
        <v>353</v>
      </c>
      <c r="AB18" s="131">
        <f>SUM(G18:R18)</f>
        <v>43215</v>
      </c>
      <c r="AC18" s="51" t="s">
        <v>359</v>
      </c>
    </row>
    <row r="19" spans="1:30" x14ac:dyDescent="0.25">
      <c r="A19" s="649" t="str">
        <f>Texte!B44</f>
        <v>Ferienvergütung</v>
      </c>
      <c r="B19" s="650"/>
      <c r="C19" s="581" t="s">
        <v>123</v>
      </c>
      <c r="D19" s="25">
        <f>ROUND(D18*$G$7*20,0)/20</f>
        <v>312.39999999999998</v>
      </c>
      <c r="E19" s="25">
        <f t="shared" ref="E19:R19" si="3">ROUND(E18*$G$7*20,0)/20</f>
        <v>299.89999999999998</v>
      </c>
      <c r="F19" s="33">
        <f t="shared" si="3"/>
        <v>281.14999999999998</v>
      </c>
      <c r="G19" s="94">
        <f t="shared" si="3"/>
        <v>333.2</v>
      </c>
      <c r="H19" s="95">
        <f t="shared" si="3"/>
        <v>320.7</v>
      </c>
      <c r="I19" s="95">
        <f t="shared" si="3"/>
        <v>354.05</v>
      </c>
      <c r="J19" s="95">
        <f t="shared" si="3"/>
        <v>333.2</v>
      </c>
      <c r="K19" s="95">
        <f t="shared" si="3"/>
        <v>229.1</v>
      </c>
      <c r="L19" s="95">
        <f t="shared" ref="L19:M19" si="4">ROUND(L18*$G$7*20,0)/20</f>
        <v>114.55</v>
      </c>
      <c r="M19" s="95">
        <f t="shared" si="4"/>
        <v>103.1</v>
      </c>
      <c r="N19" s="95">
        <f t="shared" si="3"/>
        <v>355.05</v>
      </c>
      <c r="O19" s="95">
        <f t="shared" si="3"/>
        <v>375.7</v>
      </c>
      <c r="P19" s="95">
        <f t="shared" si="3"/>
        <v>352.8</v>
      </c>
      <c r="Q19" s="95">
        <f t="shared" si="3"/>
        <v>419.2</v>
      </c>
      <c r="R19" s="96">
        <f t="shared" si="3"/>
        <v>309.25</v>
      </c>
      <c r="T19" s="74"/>
      <c r="U19" s="281">
        <f>SUM(G19:R19)</f>
        <v>3599.8999999999996</v>
      </c>
      <c r="V19" s="145"/>
      <c r="W19" s="145"/>
      <c r="X19" s="271"/>
      <c r="Y19" s="268"/>
      <c r="AA19" s="102" t="s">
        <v>367</v>
      </c>
      <c r="AB19" s="131">
        <f>SUM(G19:R19)</f>
        <v>3599.8999999999996</v>
      </c>
      <c r="AC19" s="51" t="s">
        <v>366</v>
      </c>
    </row>
    <row r="20" spans="1:30" x14ac:dyDescent="0.25">
      <c r="A20" s="649" t="str">
        <f>Texte!B45</f>
        <v>Feiertagsenschädigung</v>
      </c>
      <c r="B20" s="650"/>
      <c r="C20" s="581" t="s">
        <v>123</v>
      </c>
      <c r="D20" s="25">
        <f>ROUND(D18*$G$8*20,0)/20</f>
        <v>150</v>
      </c>
      <c r="E20" s="25">
        <f t="shared" ref="E20:R20" si="5">ROUND(E18*$G$8*20,0)/20</f>
        <v>144</v>
      </c>
      <c r="F20" s="33">
        <f t="shared" si="5"/>
        <v>135</v>
      </c>
      <c r="G20" s="94">
        <f t="shared" si="5"/>
        <v>160</v>
      </c>
      <c r="H20" s="95">
        <f t="shared" si="5"/>
        <v>154</v>
      </c>
      <c r="I20" s="95">
        <f t="shared" si="5"/>
        <v>170</v>
      </c>
      <c r="J20" s="95">
        <f>ROUND(J18*$G$8*20,0)/20</f>
        <v>160</v>
      </c>
      <c r="K20" s="95">
        <f t="shared" si="5"/>
        <v>110</v>
      </c>
      <c r="L20" s="95">
        <f t="shared" ref="L20:M20" si="6">ROUND(L18*$G$8*20,0)/20</f>
        <v>55</v>
      </c>
      <c r="M20" s="95">
        <f t="shared" si="6"/>
        <v>49.5</v>
      </c>
      <c r="N20" s="95">
        <f t="shared" si="5"/>
        <v>170.5</v>
      </c>
      <c r="O20" s="95">
        <f t="shared" si="5"/>
        <v>180.4</v>
      </c>
      <c r="P20" s="95">
        <f t="shared" si="5"/>
        <v>169.4</v>
      </c>
      <c r="Q20" s="95">
        <f t="shared" si="5"/>
        <v>201.3</v>
      </c>
      <c r="R20" s="96">
        <f t="shared" si="5"/>
        <v>148.5</v>
      </c>
      <c r="T20" s="74"/>
      <c r="U20" s="281">
        <f>SUM(G20:R20)</f>
        <v>1728.6000000000001</v>
      </c>
      <c r="V20" s="145"/>
      <c r="W20" s="145"/>
      <c r="X20" s="271"/>
      <c r="Y20" s="268"/>
      <c r="AA20" s="102" t="s">
        <v>367</v>
      </c>
      <c r="AB20" s="131">
        <f>SUM(G20:R20)</f>
        <v>1728.6000000000001</v>
      </c>
      <c r="AC20" s="51" t="s">
        <v>366</v>
      </c>
    </row>
    <row r="21" spans="1:30" x14ac:dyDescent="0.25">
      <c r="A21" s="649" t="str">
        <f>Texte!B54</f>
        <v>13-ter Monatslohn</v>
      </c>
      <c r="B21" s="650"/>
      <c r="C21" s="586" t="s">
        <v>123</v>
      </c>
      <c r="D21" s="25">
        <f t="shared" ref="D21:R21" si="7">ROUND(SUM(D18:D20)*($G$9)*20,0)/20</f>
        <v>350.9</v>
      </c>
      <c r="E21" s="25">
        <f t="shared" si="7"/>
        <v>336.85</v>
      </c>
      <c r="F21" s="33">
        <f t="shared" si="7"/>
        <v>315.8</v>
      </c>
      <c r="G21" s="94">
        <f t="shared" si="7"/>
        <v>374.3</v>
      </c>
      <c r="H21" s="95">
        <f t="shared" si="7"/>
        <v>360.25</v>
      </c>
      <c r="I21" s="95">
        <f t="shared" si="7"/>
        <v>397.7</v>
      </c>
      <c r="J21" s="95">
        <f t="shared" si="7"/>
        <v>374.3</v>
      </c>
      <c r="K21" s="95">
        <f t="shared" si="7"/>
        <v>257.3</v>
      </c>
      <c r="L21" s="95">
        <f t="shared" si="7"/>
        <v>128.65</v>
      </c>
      <c r="M21" s="95">
        <f t="shared" si="7"/>
        <v>115.8</v>
      </c>
      <c r="N21" s="95">
        <f t="shared" si="7"/>
        <v>398.85</v>
      </c>
      <c r="O21" s="95">
        <f t="shared" si="7"/>
        <v>422</v>
      </c>
      <c r="P21" s="95">
        <f t="shared" si="7"/>
        <v>396.25</v>
      </c>
      <c r="Q21" s="95">
        <f t="shared" si="7"/>
        <v>470.9</v>
      </c>
      <c r="R21" s="96">
        <f t="shared" si="7"/>
        <v>347.4</v>
      </c>
      <c r="T21" s="74"/>
      <c r="U21" s="281">
        <f>SUM(G21:R21)</f>
        <v>4043.7000000000003</v>
      </c>
      <c r="V21" s="145"/>
      <c r="W21" s="145"/>
      <c r="X21" s="271"/>
      <c r="Y21" s="268"/>
      <c r="AA21" s="102" t="s">
        <v>374</v>
      </c>
      <c r="AB21" s="131">
        <f>SUM(G21:R21)</f>
        <v>4043.7000000000003</v>
      </c>
      <c r="AC21" s="51" t="s">
        <v>396</v>
      </c>
    </row>
    <row r="22" spans="1:30" x14ac:dyDescent="0.25">
      <c r="A22" s="31"/>
      <c r="B22" s="53"/>
      <c r="C22" s="54"/>
      <c r="D22" s="25"/>
      <c r="E22" s="25"/>
      <c r="F22" s="25"/>
      <c r="G22" s="99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1"/>
      <c r="T22" s="270"/>
      <c r="U22" s="270"/>
      <c r="V22" s="145"/>
      <c r="W22" s="145"/>
      <c r="X22" s="271"/>
      <c r="Y22" s="268"/>
      <c r="AA22" s="102"/>
      <c r="AB22" s="131"/>
      <c r="AC22" s="480"/>
    </row>
    <row r="23" spans="1:30" x14ac:dyDescent="0.25">
      <c r="A23" s="516" t="str">
        <f>Texte!B70</f>
        <v>übrige Zulagen</v>
      </c>
      <c r="B23" s="517"/>
      <c r="C23" s="344"/>
      <c r="D23" s="57"/>
      <c r="E23" s="57"/>
      <c r="F23" s="57"/>
      <c r="G23" s="59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60"/>
      <c r="T23" s="74"/>
      <c r="U23" s="270"/>
      <c r="V23" s="145"/>
      <c r="W23" s="145"/>
      <c r="X23" s="271"/>
      <c r="Y23" s="268"/>
      <c r="AA23" s="102"/>
      <c r="AB23" s="103"/>
      <c r="AC23" s="661" t="s">
        <v>164</v>
      </c>
    </row>
    <row r="24" spans="1:30" x14ac:dyDescent="0.25">
      <c r="A24" s="671" t="str">
        <f>Texte!B46</f>
        <v>Schichtzulagen</v>
      </c>
      <c r="B24" s="672"/>
      <c r="C24" s="320" t="s">
        <v>123</v>
      </c>
      <c r="D24" s="62"/>
      <c r="E24" s="62">
        <v>450</v>
      </c>
      <c r="F24" s="63"/>
      <c r="G24" s="319"/>
      <c r="H24" s="304"/>
      <c r="I24" s="304">
        <v>800</v>
      </c>
      <c r="J24" s="304"/>
      <c r="K24" s="304">
        <v>400</v>
      </c>
      <c r="L24" s="304"/>
      <c r="M24" s="304">
        <v>350</v>
      </c>
      <c r="N24" s="304"/>
      <c r="O24" s="304">
        <v>175</v>
      </c>
      <c r="P24" s="304"/>
      <c r="Q24" s="304">
        <v>768</v>
      </c>
      <c r="R24" s="322"/>
      <c r="T24" s="74"/>
      <c r="U24" s="74"/>
      <c r="W24" s="291">
        <f>SUM(G24:R24)</f>
        <v>2493</v>
      </c>
      <c r="X24" s="271"/>
      <c r="Y24" s="268"/>
      <c r="AA24" s="659" t="s">
        <v>371</v>
      </c>
      <c r="AB24" s="653">
        <f>SUM(G24:R25)</f>
        <v>3173</v>
      </c>
      <c r="AC24" s="662"/>
      <c r="AD24" s="145"/>
    </row>
    <row r="25" spans="1:30" x14ac:dyDescent="0.25">
      <c r="A25" s="671" t="str">
        <f>Texte!B47</f>
        <v>Schmutzzulagen</v>
      </c>
      <c r="B25" s="672"/>
      <c r="C25" s="320" t="s">
        <v>123</v>
      </c>
      <c r="D25" s="62"/>
      <c r="E25" s="62"/>
      <c r="F25" s="63">
        <v>40</v>
      </c>
      <c r="G25" s="319"/>
      <c r="H25" s="304">
        <v>80</v>
      </c>
      <c r="I25" s="304">
        <v>60</v>
      </c>
      <c r="J25" s="304"/>
      <c r="K25" s="304">
        <v>85</v>
      </c>
      <c r="L25" s="304">
        <v>90</v>
      </c>
      <c r="M25" s="304">
        <v>40</v>
      </c>
      <c r="N25" s="304">
        <v>30</v>
      </c>
      <c r="O25" s="304">
        <v>80</v>
      </c>
      <c r="P25" s="304">
        <v>10</v>
      </c>
      <c r="Q25" s="304">
        <v>120</v>
      </c>
      <c r="R25" s="322">
        <v>85</v>
      </c>
      <c r="T25" s="74"/>
      <c r="U25" s="74"/>
      <c r="W25" s="291">
        <f>SUM(G25:R25)</f>
        <v>680</v>
      </c>
      <c r="X25" s="271"/>
      <c r="Y25" s="268"/>
      <c r="AA25" s="660"/>
      <c r="AB25" s="653"/>
      <c r="AC25" s="662"/>
      <c r="AD25" s="145"/>
    </row>
    <row r="26" spans="1:30" x14ac:dyDescent="0.25">
      <c r="A26" s="64" t="s">
        <v>404</v>
      </c>
      <c r="B26" s="65"/>
      <c r="C26" s="61"/>
      <c r="D26" s="62"/>
      <c r="E26" s="62"/>
      <c r="F26" s="63"/>
      <c r="G26" s="134"/>
      <c r="H26" s="135"/>
      <c r="I26" s="136"/>
      <c r="J26" s="136"/>
      <c r="K26" s="136"/>
      <c r="L26" s="136"/>
      <c r="M26" s="136"/>
      <c r="N26" s="136"/>
      <c r="O26" s="136"/>
      <c r="P26" s="137"/>
      <c r="Q26" s="137"/>
      <c r="R26" s="138"/>
      <c r="T26" s="74"/>
      <c r="U26" s="74"/>
      <c r="X26" s="75"/>
      <c r="Y26" s="268"/>
      <c r="AA26" s="660"/>
      <c r="AB26" s="653"/>
      <c r="AC26" s="670"/>
    </row>
    <row r="27" spans="1:30" x14ac:dyDescent="0.25">
      <c r="A27" s="193" t="str">
        <f>Texte!B61</f>
        <v>Unfalltaggeld</v>
      </c>
      <c r="B27" s="194"/>
      <c r="C27" s="354" t="s">
        <v>123</v>
      </c>
      <c r="D27" s="25"/>
      <c r="E27" s="25"/>
      <c r="F27" s="33"/>
      <c r="G27" s="99"/>
      <c r="H27" s="100"/>
      <c r="I27" s="100"/>
      <c r="J27" s="100"/>
      <c r="K27" s="100"/>
      <c r="L27" s="191">
        <v>4150</v>
      </c>
      <c r="M27" s="191">
        <v>4025</v>
      </c>
      <c r="N27" s="100"/>
      <c r="O27" s="100"/>
      <c r="P27" s="100"/>
      <c r="Q27" s="100"/>
      <c r="R27" s="101"/>
      <c r="T27" s="270"/>
      <c r="U27" s="74"/>
      <c r="X27" s="317">
        <f>SUM(G27:R27)/360*360</f>
        <v>8175</v>
      </c>
      <c r="Y27" s="268"/>
      <c r="AA27" s="102"/>
      <c r="AB27" s="131"/>
      <c r="AC27" s="480"/>
    </row>
    <row r="28" spans="1:30" x14ac:dyDescent="0.25">
      <c r="A28" s="64"/>
      <c r="B28" s="318"/>
      <c r="C28" s="61"/>
      <c r="D28" s="62"/>
      <c r="E28" s="62"/>
      <c r="F28" s="63"/>
      <c r="G28" s="134"/>
      <c r="H28" s="135"/>
      <c r="I28" s="136"/>
      <c r="J28" s="136"/>
      <c r="K28" s="136"/>
      <c r="L28" s="136"/>
      <c r="M28" s="136"/>
      <c r="N28" s="136"/>
      <c r="O28" s="136"/>
      <c r="P28" s="137"/>
      <c r="Q28" s="137"/>
      <c r="R28" s="138"/>
      <c r="T28" s="74"/>
      <c r="U28" s="74"/>
      <c r="X28" s="75"/>
      <c r="Y28" s="268"/>
      <c r="AA28" s="212"/>
      <c r="AB28" s="213"/>
      <c r="AC28" s="538"/>
    </row>
    <row r="29" spans="1:30" ht="15.75" thickBot="1" x14ac:dyDescent="0.3">
      <c r="A29" s="237" t="str">
        <f>Texte!B48</f>
        <v>Ortszulagen</v>
      </c>
      <c r="B29" s="300"/>
      <c r="C29" s="355" t="s">
        <v>405</v>
      </c>
      <c r="D29" s="311">
        <v>200</v>
      </c>
      <c r="E29" s="311">
        <v>200</v>
      </c>
      <c r="F29" s="312">
        <v>200</v>
      </c>
      <c r="G29" s="323">
        <v>200</v>
      </c>
      <c r="H29" s="324">
        <v>200</v>
      </c>
      <c r="I29" s="324">
        <v>200</v>
      </c>
      <c r="J29" s="324">
        <v>200</v>
      </c>
      <c r="K29" s="324">
        <v>200</v>
      </c>
      <c r="L29" s="324">
        <v>200</v>
      </c>
      <c r="M29" s="324">
        <v>200</v>
      </c>
      <c r="N29" s="324">
        <v>200</v>
      </c>
      <c r="O29" s="324">
        <v>200</v>
      </c>
      <c r="P29" s="324">
        <v>200</v>
      </c>
      <c r="Q29" s="324">
        <v>200</v>
      </c>
      <c r="R29" s="325">
        <v>200</v>
      </c>
      <c r="T29" s="326">
        <f>G11*12</f>
        <v>2400</v>
      </c>
      <c r="U29" s="272"/>
      <c r="V29" s="221"/>
      <c r="W29" s="221"/>
      <c r="X29" s="273"/>
      <c r="Y29" s="269"/>
      <c r="AA29" s="102" t="s">
        <v>362</v>
      </c>
      <c r="AB29" s="131">
        <f>G11*H11</f>
        <v>2400</v>
      </c>
      <c r="AC29" s="51"/>
    </row>
    <row r="30" spans="1:30" ht="15.75" thickBot="1" x14ac:dyDescent="0.3"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AA30" s="132" t="s">
        <v>397</v>
      </c>
      <c r="AB30" s="133">
        <f>SUM(AB18:AB26)</f>
        <v>55760.2</v>
      </c>
    </row>
    <row r="31" spans="1:30" ht="16.5" thickTop="1" thickBot="1" x14ac:dyDescent="0.3">
      <c r="G31" s="646" t="str">
        <f>Texte!B76</f>
        <v>Berücksichtigung der letzten 12 Monate</v>
      </c>
      <c r="H31" s="647"/>
      <c r="I31" s="647"/>
      <c r="J31" s="647"/>
      <c r="K31" s="647"/>
      <c r="L31" s="647"/>
      <c r="M31" s="647"/>
      <c r="N31" s="647"/>
      <c r="O31" s="647"/>
      <c r="P31" s="647"/>
      <c r="Q31" s="647"/>
      <c r="R31" s="648"/>
      <c r="T31" s="285">
        <f>SUM(T29:T30)</f>
        <v>2400</v>
      </c>
      <c r="U31" s="220">
        <f>SUM(U18:U26)</f>
        <v>52587.199999999997</v>
      </c>
      <c r="V31" s="145">
        <f>SUM(V18:V26)</f>
        <v>0</v>
      </c>
      <c r="W31" s="291">
        <f>SUM(W18:W26)</f>
        <v>3173</v>
      </c>
      <c r="X31" s="317">
        <f>SUM(X16:X29)</f>
        <v>8175</v>
      </c>
      <c r="Y31" s="156">
        <f>SUM(T31:W31)</f>
        <v>58160.2</v>
      </c>
    </row>
    <row r="32" spans="1:30" x14ac:dyDescent="0.25">
      <c r="Q32" s="36"/>
      <c r="R32" s="37"/>
    </row>
    <row r="34" spans="20:25" x14ac:dyDescent="0.25">
      <c r="T34" s="376" t="str">
        <f>Texte!B80</f>
        <v>Taggelder werden in Jahreslohn nicht berücksichtigt und nur als Information geliefert.</v>
      </c>
      <c r="U34" s="376"/>
      <c r="V34" s="376"/>
      <c r="W34" s="376"/>
      <c r="X34" s="376"/>
      <c r="Y34" s="376"/>
    </row>
    <row r="36" spans="20:25" x14ac:dyDescent="0.25">
      <c r="T36" s="375" t="str">
        <f>Texte!B79</f>
        <v>Berechnung: Ortszulagen x 12 = Jahreslohn</v>
      </c>
      <c r="U36" s="375"/>
      <c r="V36" s="375"/>
      <c r="W36" s="375"/>
      <c r="X36" s="375"/>
      <c r="Y36" s="375"/>
    </row>
  </sheetData>
  <mergeCells count="32">
    <mergeCell ref="G31:R31"/>
    <mergeCell ref="A15:B15"/>
    <mergeCell ref="A16:B16"/>
    <mergeCell ref="A18:B18"/>
    <mergeCell ref="A19:B19"/>
    <mergeCell ref="A20:B20"/>
    <mergeCell ref="A17:B17"/>
    <mergeCell ref="U14:X14"/>
    <mergeCell ref="AC23:AC26"/>
    <mergeCell ref="A24:B24"/>
    <mergeCell ref="AA24:AA26"/>
    <mergeCell ref="AB24:AB26"/>
    <mergeCell ref="A25:B25"/>
    <mergeCell ref="A21:B21"/>
    <mergeCell ref="E11:F11"/>
    <mergeCell ref="A5:B5"/>
    <mergeCell ref="E5:F5"/>
    <mergeCell ref="E6:F6"/>
    <mergeCell ref="L6:M6"/>
    <mergeCell ref="E7:F7"/>
    <mergeCell ref="A7:B7"/>
    <mergeCell ref="E8:F8"/>
    <mergeCell ref="E9:F9"/>
    <mergeCell ref="E10:F10"/>
    <mergeCell ref="A6:B6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F23C-9D37-47CC-9AFB-EC891BEBBBBC}">
  <dimension ref="A1:AC40"/>
  <sheetViews>
    <sheetView zoomScale="80" zoomScaleNormal="80" workbookViewId="0">
      <selection activeCell="A42" sqref="A42:XFD48"/>
    </sheetView>
  </sheetViews>
  <sheetFormatPr baseColWidth="10" defaultColWidth="11.42578125" defaultRowHeight="15" x14ac:dyDescent="0.25"/>
  <cols>
    <col min="1" max="1" width="17.85546875" customWidth="1"/>
    <col min="2" max="2" width="19" customWidth="1"/>
    <col min="3" max="3" width="15.5703125" customWidth="1"/>
    <col min="18" max="18" width="12" bestFit="1" customWidth="1"/>
    <col min="20" max="20" width="14.140625" customWidth="1"/>
    <col min="21" max="21" width="16.85546875" customWidth="1"/>
    <col min="22" max="22" width="17.28515625" customWidth="1"/>
    <col min="23" max="23" width="21.5703125" bestFit="1" customWidth="1"/>
    <col min="24" max="24" width="3.28515625" customWidth="1"/>
    <col min="25" max="27" width="11.5703125" hidden="1" customWidth="1"/>
    <col min="28" max="28" width="21.5703125" hidden="1" customWidth="1"/>
    <col min="29" max="29" width="37" hidden="1" customWidth="1"/>
  </cols>
  <sheetData>
    <row r="1" spans="1:29" ht="33.75" x14ac:dyDescent="0.5">
      <c r="A1" s="1" t="str">
        <f>Texte!B6</f>
        <v>Beispiel</v>
      </c>
      <c r="B1" s="2"/>
      <c r="C1" s="436">
        <v>10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Texte!B18</f>
        <v>Stundenlohn  regelm.  mit TG /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9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9" ht="18.75" x14ac:dyDescent="0.3">
      <c r="A3" s="655" t="str">
        <f>Texte!B23</f>
        <v>Anstellung / Eintritt</v>
      </c>
      <c r="B3" s="611"/>
      <c r="C3" s="13">
        <v>44910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12"/>
      <c r="S3" s="28"/>
    </row>
    <row r="4" spans="1:29" ht="18.75" x14ac:dyDescent="0.3">
      <c r="A4" s="643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17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26"/>
      <c r="S4" s="29"/>
    </row>
    <row r="5" spans="1:29" ht="18.75" x14ac:dyDescent="0.3">
      <c r="A5" s="643" t="str">
        <f>Texte!B25</f>
        <v>Stunden pro Woche (Betrieb)</v>
      </c>
      <c r="B5" s="616"/>
      <c r="C5" s="18">
        <v>40</v>
      </c>
      <c r="D5" s="15"/>
      <c r="E5" s="625"/>
      <c r="F5" s="625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399</v>
      </c>
      <c r="O5" s="12"/>
      <c r="P5" s="12"/>
      <c r="Q5" s="26"/>
      <c r="R5" s="26"/>
      <c r="S5" s="29"/>
    </row>
    <row r="6" spans="1:29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73" t="str">
        <f>Texte!B42</f>
        <v>Stundenlohn</v>
      </c>
      <c r="F6" s="674"/>
      <c r="G6" s="238">
        <v>27.5</v>
      </c>
      <c r="H6" s="140"/>
      <c r="I6" s="141">
        <v>45275</v>
      </c>
      <c r="J6" s="140" t="s">
        <v>353</v>
      </c>
      <c r="K6" s="109"/>
      <c r="L6" s="651" t="str">
        <f>Texte!B47</f>
        <v>Schmutzzulagen</v>
      </c>
      <c r="M6" s="651"/>
      <c r="N6" s="349" t="s">
        <v>399</v>
      </c>
      <c r="O6" s="12"/>
      <c r="P6" s="12"/>
      <c r="Q6" s="26"/>
      <c r="R6" s="26"/>
      <c r="S6" s="29"/>
    </row>
    <row r="7" spans="1:29" ht="18.75" x14ac:dyDescent="0.3">
      <c r="A7" s="643" t="str">
        <f>Texte!B27</f>
        <v xml:space="preserve">Beschäftigung </v>
      </c>
      <c r="B7" s="616"/>
      <c r="C7" s="210" t="str">
        <f>Texte!B28</f>
        <v>Regelmässig</v>
      </c>
      <c r="D7" s="8"/>
      <c r="E7" s="625" t="str">
        <f>Texte!B44</f>
        <v>Ferienvergütung</v>
      </c>
      <c r="F7" s="625"/>
      <c r="G7" s="47">
        <v>8.3299999999999999E-2</v>
      </c>
      <c r="H7" s="18"/>
      <c r="I7" s="13">
        <v>45275</v>
      </c>
      <c r="J7" s="18" t="s">
        <v>367</v>
      </c>
      <c r="K7" s="7"/>
      <c r="L7" s="26"/>
      <c r="M7" s="26"/>
      <c r="N7" s="26"/>
      <c r="O7" s="12"/>
      <c r="P7" s="12"/>
      <c r="Q7" s="26"/>
      <c r="R7" s="26"/>
      <c r="S7" s="29"/>
    </row>
    <row r="8" spans="1:29" ht="18.75" x14ac:dyDescent="0.3">
      <c r="A8" s="26"/>
      <c r="B8" s="26"/>
      <c r="C8" s="26"/>
      <c r="D8" s="8"/>
      <c r="E8" s="643" t="str">
        <f>Texte!B45</f>
        <v>Feiertagsenschädigung</v>
      </c>
      <c r="F8" s="616"/>
      <c r="G8" s="50">
        <v>0.04</v>
      </c>
      <c r="H8" s="18"/>
      <c r="I8" s="13">
        <v>45275</v>
      </c>
      <c r="J8" s="18" t="s">
        <v>367</v>
      </c>
      <c r="K8" s="7"/>
      <c r="L8" s="26"/>
      <c r="M8" s="26"/>
      <c r="N8" s="26"/>
      <c r="O8" s="12"/>
      <c r="P8" s="12"/>
      <c r="Q8" s="26"/>
      <c r="R8" s="26"/>
      <c r="S8" s="29"/>
    </row>
    <row r="9" spans="1:29" ht="18.75" x14ac:dyDescent="0.3">
      <c r="A9" s="26"/>
      <c r="B9" s="26"/>
      <c r="C9" s="26"/>
      <c r="D9" s="8"/>
      <c r="E9" s="643" t="str">
        <f>Texte!B54</f>
        <v>13-ter Monatslohn</v>
      </c>
      <c r="F9" s="616"/>
      <c r="G9" s="330">
        <v>8.3299999999999999E-2</v>
      </c>
      <c r="H9" s="18"/>
      <c r="I9" s="13">
        <v>45275</v>
      </c>
      <c r="J9" s="18" t="s">
        <v>374</v>
      </c>
      <c r="K9" s="7"/>
      <c r="L9" s="26"/>
      <c r="M9" s="26"/>
      <c r="N9" s="26"/>
      <c r="O9" s="26"/>
      <c r="P9" s="26"/>
      <c r="Q9" s="26"/>
      <c r="R9" s="26"/>
      <c r="S9" s="29"/>
    </row>
    <row r="10" spans="1:29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9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29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29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368</v>
      </c>
      <c r="S13" s="619" t="s">
        <v>376</v>
      </c>
      <c r="T13" s="620"/>
      <c r="U13" s="620"/>
      <c r="V13" s="621"/>
      <c r="W13" s="266" t="s">
        <v>375</v>
      </c>
    </row>
    <row r="14" spans="1:29" x14ac:dyDescent="0.25">
      <c r="A14" s="633" t="str">
        <f>Texte!B51</f>
        <v>Monat</v>
      </c>
      <c r="B14" s="634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391</v>
      </c>
      <c r="N14" s="24" t="s">
        <v>392</v>
      </c>
      <c r="O14" s="24" t="s">
        <v>393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84</v>
      </c>
      <c r="Z14" s="139" t="s">
        <v>400</v>
      </c>
      <c r="AA14" s="139" t="s">
        <v>401</v>
      </c>
      <c r="AB14" s="139" t="s">
        <v>402</v>
      </c>
      <c r="AC14" s="534" t="s">
        <v>394</v>
      </c>
    </row>
    <row r="15" spans="1:29" x14ac:dyDescent="0.25">
      <c r="A15" s="658" t="str">
        <f>Texte!B55</f>
        <v>Stunden pro Monat</v>
      </c>
      <c r="B15" s="658"/>
      <c r="C15" s="587"/>
      <c r="D15" s="48"/>
      <c r="E15" s="48"/>
      <c r="F15" s="48"/>
      <c r="G15" s="48"/>
      <c r="H15" s="48"/>
      <c r="I15" s="48"/>
      <c r="J15" s="48"/>
      <c r="K15" s="48"/>
      <c r="L15" s="48"/>
      <c r="M15" s="308">
        <v>32</v>
      </c>
      <c r="N15" s="308">
        <v>183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17"/>
      <c r="AC15" s="535"/>
    </row>
    <row r="16" spans="1:29" x14ac:dyDescent="0.25">
      <c r="A16" s="579" t="str">
        <f>Texte!B56</f>
        <v>Ansatz pro Stunde</v>
      </c>
      <c r="B16" s="576"/>
      <c r="C16" s="588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17"/>
      <c r="AC16" s="535"/>
    </row>
    <row r="17" spans="1:29" x14ac:dyDescent="0.25">
      <c r="A17" s="635" t="str">
        <f>Texte!B42</f>
        <v>Stundenlohn</v>
      </c>
      <c r="B17" s="636"/>
      <c r="C17" s="589" t="s">
        <v>405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880</v>
      </c>
      <c r="N17" s="310">
        <f>N15*$G$6</f>
        <v>5032.5</v>
      </c>
      <c r="O17" s="310">
        <f>O15*$G$6</f>
        <v>3712.5</v>
      </c>
      <c r="P17" s="35"/>
      <c r="R17" s="284">
        <f>SUM((G6*C6)*52)*108.33%</f>
        <v>61964.759999999995</v>
      </c>
      <c r="S17" s="270"/>
      <c r="V17" s="75"/>
      <c r="W17" s="268"/>
      <c r="Y17" s="102" t="s">
        <v>353</v>
      </c>
      <c r="Z17" s="151">
        <f>SUM(D17:O17)</f>
        <v>9625</v>
      </c>
      <c r="AA17" s="151">
        <f>Z17/$O$34*365</f>
        <v>46225.32894736842</v>
      </c>
      <c r="AB17" s="131">
        <f>G6*C6*52</f>
        <v>57200</v>
      </c>
      <c r="AC17" s="51" t="s">
        <v>359</v>
      </c>
    </row>
    <row r="18" spans="1:29" x14ac:dyDescent="0.25">
      <c r="A18" s="635" t="str">
        <f>Texte!B44</f>
        <v>Ferienvergütung</v>
      </c>
      <c r="B18" s="636"/>
      <c r="C18" s="589" t="s">
        <v>405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73.3</v>
      </c>
      <c r="N18" s="310">
        <f t="shared" si="0"/>
        <v>419.2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367</v>
      </c>
      <c r="Z18" s="151">
        <f>SUM(D18:O18)</f>
        <v>801.75</v>
      </c>
      <c r="AA18" s="151">
        <f>Z18/$O$34*365</f>
        <v>3850.5098684210525</v>
      </c>
      <c r="AB18" s="131"/>
      <c r="AC18" s="51" t="s">
        <v>366</v>
      </c>
    </row>
    <row r="19" spans="1:29" x14ac:dyDescent="0.25">
      <c r="A19" s="635" t="str">
        <f>Texte!B45</f>
        <v>Feiertagsenschädigung</v>
      </c>
      <c r="B19" s="636"/>
      <c r="C19" s="589" t="s">
        <v>405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35.200000000000003</v>
      </c>
      <c r="N19" s="310">
        <f t="shared" si="1"/>
        <v>201.3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367</v>
      </c>
      <c r="Z19" s="151">
        <f>SUM(D19:O19)</f>
        <v>385</v>
      </c>
      <c r="AA19" s="151">
        <f>Z19/$O$34*365</f>
        <v>1849.0131578947369</v>
      </c>
      <c r="AB19" s="149"/>
      <c r="AC19" t="s">
        <v>366</v>
      </c>
    </row>
    <row r="20" spans="1:29" x14ac:dyDescent="0.25">
      <c r="A20" s="635" t="str">
        <f>Texte!B54</f>
        <v>13-ter Monatslohn</v>
      </c>
      <c r="B20" s="636"/>
      <c r="C20" s="589" t="s">
        <v>405</v>
      </c>
      <c r="D20" s="25"/>
      <c r="E20" s="25"/>
      <c r="F20" s="25"/>
      <c r="G20" s="25"/>
      <c r="H20" s="25"/>
      <c r="I20" s="25"/>
      <c r="J20" s="25"/>
      <c r="K20" s="25"/>
      <c r="L20" s="25"/>
      <c r="M20" s="311">
        <f>ROUND(SUM(M17:M19)*($G$9)*20,0)/20</f>
        <v>82.35</v>
      </c>
      <c r="N20" s="311">
        <f>ROUND(SUM(N17:N19)*($G$9)*20,0)/20</f>
        <v>470.9</v>
      </c>
      <c r="O20" s="311">
        <f>ROUND(SUM(O17:O19)*($G$9)*20,0)/20</f>
        <v>347.4</v>
      </c>
      <c r="P20" s="35"/>
      <c r="R20" s="284">
        <f>R17*G9</f>
        <v>5161.6645079999998</v>
      </c>
      <c r="S20" s="270"/>
      <c r="V20" s="75"/>
      <c r="W20" s="268"/>
      <c r="Y20" s="102" t="s">
        <v>374</v>
      </c>
      <c r="Z20" s="151">
        <f>SUM(D20:O20)</f>
        <v>900.65</v>
      </c>
      <c r="AA20" s="151">
        <f>Z20/$O$34*365</f>
        <v>4325.4901315789466</v>
      </c>
      <c r="AB20" s="131">
        <f>AB17*G9</f>
        <v>4764.76</v>
      </c>
      <c r="AC20" s="51" t="s">
        <v>396</v>
      </c>
    </row>
    <row r="21" spans="1:29" x14ac:dyDescent="0.25">
      <c r="A21" s="107" t="str">
        <f>Texte!B57</f>
        <v>Lohn bei Unfall Stundenlohn</v>
      </c>
      <c r="B21" s="207"/>
      <c r="C21" s="108" t="str">
        <f>Texte!B53</f>
        <v>ja</v>
      </c>
      <c r="D21" s="208"/>
      <c r="E21" s="208"/>
      <c r="F21" s="208"/>
      <c r="G21" s="208"/>
      <c r="H21" s="208"/>
      <c r="I21" s="208"/>
      <c r="J21" s="208"/>
      <c r="K21" s="208"/>
      <c r="L21" s="208"/>
      <c r="M21" s="379">
        <v>900</v>
      </c>
      <c r="N21" s="25"/>
      <c r="O21" s="25"/>
      <c r="P21" s="35"/>
      <c r="R21" s="267"/>
      <c r="S21" s="329">
        <v>0</v>
      </c>
      <c r="V21" s="75"/>
      <c r="W21" s="268"/>
      <c r="Y21" s="102"/>
      <c r="Z21" s="151"/>
      <c r="AA21" s="151"/>
      <c r="AB21" s="131"/>
      <c r="AC21" s="51" t="s">
        <v>403</v>
      </c>
    </row>
    <row r="22" spans="1:29" x14ac:dyDescent="0.25">
      <c r="A22" s="107"/>
      <c r="B22" s="207"/>
      <c r="C22" s="1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5"/>
      <c r="O22" s="25"/>
      <c r="P22" s="35"/>
      <c r="R22" s="267"/>
      <c r="S22" s="329"/>
      <c r="V22" s="75"/>
      <c r="W22" s="268"/>
      <c r="Y22" s="102"/>
      <c r="Z22" s="151"/>
      <c r="AA22" s="151"/>
      <c r="AB22" s="131"/>
      <c r="AC22" s="51"/>
    </row>
    <row r="23" spans="1:29" x14ac:dyDescent="0.25">
      <c r="A23" s="342" t="str">
        <f>Texte!B70</f>
        <v>übrige Zulagen</v>
      </c>
      <c r="B23" s="343"/>
      <c r="C23" s="344"/>
      <c r="D23" s="337"/>
      <c r="E23" s="337"/>
      <c r="F23" s="337"/>
      <c r="G23" s="337"/>
      <c r="H23" s="337"/>
      <c r="I23" s="337"/>
      <c r="J23" s="337"/>
      <c r="K23" s="337"/>
      <c r="L23" s="337"/>
      <c r="M23" s="343"/>
      <c r="N23" s="343"/>
      <c r="O23" s="343"/>
      <c r="P23" s="35"/>
      <c r="R23" s="268"/>
      <c r="S23" s="270"/>
      <c r="V23" s="75"/>
      <c r="W23" s="268"/>
      <c r="Y23" s="102"/>
      <c r="Z23" s="152"/>
      <c r="AA23" s="151">
        <f>Z23/$O$34*365</f>
        <v>0</v>
      </c>
      <c r="AB23" s="131"/>
      <c r="AC23" s="536"/>
    </row>
    <row r="24" spans="1:29" x14ac:dyDescent="0.25">
      <c r="A24" s="637" t="str">
        <f>Texte!B46</f>
        <v>Schichtzulagen</v>
      </c>
      <c r="B24" s="638"/>
      <c r="C24" s="327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/>
      <c r="N24" s="304">
        <v>768</v>
      </c>
      <c r="O24" s="304"/>
      <c r="P24" s="35"/>
      <c r="R24" s="268"/>
      <c r="S24" s="74"/>
      <c r="U24" s="291">
        <f>SUM(D24:O24)/$O$34*360</f>
        <v>3637.894736842105</v>
      </c>
      <c r="V24" s="271"/>
      <c r="W24" s="268"/>
      <c r="Y24" s="125"/>
      <c r="Z24" s="153"/>
      <c r="AA24" s="151"/>
      <c r="AB24" s="131"/>
      <c r="AC24" s="536" t="s">
        <v>164</v>
      </c>
    </row>
    <row r="25" spans="1:29" x14ac:dyDescent="0.25">
      <c r="A25" s="637" t="str">
        <f>Texte!B47</f>
        <v>Schmutzzulagen</v>
      </c>
      <c r="B25" s="638"/>
      <c r="C25" s="327" t="str">
        <f>Texte!B53</f>
        <v>ja</v>
      </c>
      <c r="D25" s="62"/>
      <c r="E25" s="62"/>
      <c r="F25" s="62"/>
      <c r="G25" s="62"/>
      <c r="H25" s="62"/>
      <c r="I25" s="62"/>
      <c r="J25" s="62"/>
      <c r="K25" s="62"/>
      <c r="L25" s="62"/>
      <c r="M25" s="304">
        <v>10</v>
      </c>
      <c r="N25" s="304">
        <v>120</v>
      </c>
      <c r="O25" s="304">
        <v>85</v>
      </c>
      <c r="P25" s="35"/>
      <c r="R25" s="268"/>
      <c r="S25" s="74"/>
      <c r="U25" s="291">
        <f>SUM(D25:O25)/$O$34*360</f>
        <v>1018.421052631579</v>
      </c>
      <c r="V25" s="271"/>
      <c r="W25" s="268"/>
      <c r="Y25" s="125"/>
      <c r="Z25" s="153"/>
      <c r="AA25" s="151"/>
      <c r="AB25" s="131"/>
      <c r="AC25" s="536" t="s">
        <v>164</v>
      </c>
    </row>
    <row r="26" spans="1:29" x14ac:dyDescent="0.25">
      <c r="A26" s="64"/>
      <c r="B26" s="65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35"/>
      <c r="R26" s="268"/>
      <c r="S26" s="74"/>
      <c r="V26" s="75"/>
      <c r="W26" s="268"/>
      <c r="Y26" s="125"/>
      <c r="Z26" s="153"/>
      <c r="AA26" s="151">
        <f>Z26/$O$34*365</f>
        <v>0</v>
      </c>
      <c r="AB26" s="150"/>
      <c r="AC26" s="537"/>
    </row>
    <row r="27" spans="1:29" x14ac:dyDescent="0.25">
      <c r="A27" s="193" t="str">
        <f>Texte!B61</f>
        <v>Unfalltaggeld</v>
      </c>
      <c r="B27" s="194"/>
      <c r="C27" s="354" t="str">
        <f>Texte!B53</f>
        <v>ja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91">
        <v>890</v>
      </c>
      <c r="O27" s="25"/>
      <c r="P27" s="35"/>
      <c r="R27" s="267"/>
      <c r="S27" s="74"/>
      <c r="V27" s="317">
        <f>SUM(D27:O27)</f>
        <v>890</v>
      </c>
      <c r="W27" s="268"/>
      <c r="Y27" s="102"/>
      <c r="Z27" s="151"/>
      <c r="AA27" s="151"/>
      <c r="AB27" s="131"/>
      <c r="AC27" s="51"/>
    </row>
    <row r="28" spans="1:29" ht="15.75" thickBot="1" x14ac:dyDescent="0.3">
      <c r="A28" s="193" t="str">
        <f>Texte!B62</f>
        <v>Korrektur Unfalltaggeld</v>
      </c>
      <c r="B28" s="194"/>
      <c r="C28" s="354" t="str">
        <f>Texte!B53</f>
        <v>ja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191">
        <v>-890</v>
      </c>
      <c r="O28" s="25"/>
      <c r="P28" s="35"/>
      <c r="R28" s="299"/>
      <c r="S28" s="289"/>
      <c r="T28" s="81"/>
      <c r="U28" s="81"/>
      <c r="V28" s="345">
        <f>SUM(D28:O28)</f>
        <v>-890</v>
      </c>
      <c r="W28" s="269"/>
      <c r="Y28" s="102"/>
      <c r="Z28" s="151"/>
      <c r="AA28" s="151"/>
      <c r="AB28" s="131"/>
      <c r="AC28" s="51"/>
    </row>
    <row r="30" spans="1:29" x14ac:dyDescent="0.25">
      <c r="Y30" s="132" t="s">
        <v>397</v>
      </c>
      <c r="Z30" s="70">
        <f>SUM(Z17:Z26)</f>
        <v>11712.4</v>
      </c>
      <c r="AA30" s="70">
        <f>SUM(AA17:AA26)</f>
        <v>56250.34210526316</v>
      </c>
      <c r="AB30" s="149">
        <f>SUM(AB17:AB26)</f>
        <v>61964.76</v>
      </c>
    </row>
    <row r="31" spans="1:29" x14ac:dyDescent="0.25">
      <c r="R31" s="285">
        <f>SUM(R17:R26)</f>
        <v>67126.424507999996</v>
      </c>
      <c r="S31" s="145">
        <f>SUM(S24:S30)</f>
        <v>0</v>
      </c>
      <c r="U31" s="291">
        <f>SUM(U24:U30)</f>
        <v>4656.3157894736842</v>
      </c>
      <c r="V31" s="192">
        <f>SUM(V27:V30)</f>
        <v>0</v>
      </c>
      <c r="W31" s="156">
        <f>SUM(R31:U31)</f>
        <v>71782.740297473676</v>
      </c>
    </row>
    <row r="32" spans="1:29" x14ac:dyDescent="0.25">
      <c r="M32" s="480" t="str">
        <f>Texte!B74</f>
        <v>Anzahl Tage ab Eintritt</v>
      </c>
      <c r="N32" s="481"/>
      <c r="O32" s="482"/>
    </row>
    <row r="33" spans="13:23" x14ac:dyDescent="0.25">
      <c r="M33" s="72" t="str">
        <f>Texte!B64</f>
        <v>von</v>
      </c>
      <c r="N33" s="72" t="str">
        <f>Texte!B65</f>
        <v>bis</v>
      </c>
      <c r="O33" s="72" t="str">
        <f>Texte!B66</f>
        <v>Tage</v>
      </c>
    </row>
    <row r="34" spans="13:23" x14ac:dyDescent="0.25">
      <c r="M34" s="97">
        <v>44910</v>
      </c>
      <c r="N34" s="97">
        <v>44985</v>
      </c>
      <c r="O34" s="98">
        <f>N34-M34+1</f>
        <v>76</v>
      </c>
      <c r="R34" s="375" t="str">
        <f>Texte!B77</f>
        <v>Berechnung: Stundenlohn x Anzahl Stunden pro Woche x 52 Wochen = Jahreslohn</v>
      </c>
      <c r="S34" s="285"/>
      <c r="T34" s="375"/>
      <c r="U34" s="375"/>
      <c r="V34" s="375"/>
      <c r="W34" s="375"/>
    </row>
    <row r="35" spans="13:23" x14ac:dyDescent="0.25">
      <c r="R35" s="375" t="str">
        <f>Texte!B75</f>
        <v>Berechnung Anteil 13. ter Monatslohn: Stundenlohn pro Jahr x 8.33%</v>
      </c>
      <c r="S35" s="285"/>
      <c r="T35" s="375"/>
      <c r="U35" s="375"/>
      <c r="V35" s="375"/>
      <c r="W35" s="375"/>
    </row>
    <row r="36" spans="13:23" x14ac:dyDescent="0.25">
      <c r="M36" s="380" t="str">
        <f>Texte!B81</f>
        <v>Umrechnung auf Jahreslohn x 360 Tage</v>
      </c>
      <c r="N36" s="381"/>
      <c r="O36" s="381"/>
    </row>
    <row r="37" spans="13:23" x14ac:dyDescent="0.25">
      <c r="R37" s="376" t="str">
        <f>Texte!B80</f>
        <v>Taggelder werden in Jahreslohn nicht berücksichtigt und nur als Information geliefert.</v>
      </c>
      <c r="S37" s="376"/>
      <c r="T37" s="376"/>
      <c r="U37" s="376"/>
      <c r="V37" s="376"/>
      <c r="W37" s="376"/>
    </row>
    <row r="39" spans="13:23" x14ac:dyDescent="0.25">
      <c r="R39" s="377" t="str">
        <f>Texte!B82</f>
        <v>Spezialfall "Stundenlohn regelmässig"</v>
      </c>
      <c r="S39" s="206"/>
      <c r="T39" s="206"/>
      <c r="U39" s="206"/>
      <c r="V39" s="206"/>
      <c r="W39" s="206"/>
    </row>
    <row r="40" spans="13:23" x14ac:dyDescent="0.25">
      <c r="R40" s="378" t="str">
        <f>Texte!B83</f>
        <v>Der "Lohn bei Unfall Stundenlohn" wird nicht in Jahreslohn eingerechnet.</v>
      </c>
      <c r="S40" s="206"/>
      <c r="T40" s="206"/>
      <c r="U40" s="206"/>
      <c r="V40" s="206"/>
      <c r="W40" s="206"/>
    </row>
  </sheetData>
  <mergeCells count="24">
    <mergeCell ref="A19:B19"/>
    <mergeCell ref="A24:B24"/>
    <mergeCell ref="A25:B25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3CEF-9BCB-4AC2-B13A-3C3C1E157E9A}">
  <dimension ref="A1:AB35"/>
  <sheetViews>
    <sheetView zoomScale="80" zoomScaleNormal="80" workbookViewId="0">
      <selection activeCell="A36" sqref="A36:XFD42"/>
    </sheetView>
  </sheetViews>
  <sheetFormatPr baseColWidth="10" defaultColWidth="11.42578125" defaultRowHeight="15" x14ac:dyDescent="0.25"/>
  <cols>
    <col min="1" max="1" width="16.28515625" customWidth="1"/>
    <col min="2" max="2" width="19.140625" customWidth="1"/>
    <col min="3" max="3" width="14.42578125" customWidth="1"/>
    <col min="18" max="18" width="12" bestFit="1" customWidth="1"/>
    <col min="20" max="20" width="17.7109375" customWidth="1"/>
    <col min="21" max="21" width="18.28515625" customWidth="1"/>
    <col min="22" max="22" width="18.5703125" customWidth="1"/>
    <col min="23" max="23" width="21.5703125" bestFit="1" customWidth="1"/>
    <col min="24" max="24" width="3.85546875" customWidth="1"/>
    <col min="25" max="27" width="0" hidden="1" customWidth="1"/>
    <col min="28" max="28" width="37" hidden="1" customWidth="1"/>
  </cols>
  <sheetData>
    <row r="1" spans="1:28" ht="33.75" x14ac:dyDescent="0.5">
      <c r="A1" s="1" t="str">
        <f>Texte!B6</f>
        <v>Beispiel</v>
      </c>
      <c r="B1" s="2"/>
      <c r="C1" s="436">
        <v>11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Texte!B19</f>
        <v>Stundenlohn regelm.  mit TG / ohne Lohnfortzahlung und weiteren Lohnarten</v>
      </c>
      <c r="J1" s="55"/>
      <c r="K1" s="2"/>
      <c r="L1" s="2"/>
      <c r="M1" s="2"/>
      <c r="N1" s="2"/>
      <c r="O1" s="2"/>
      <c r="P1" s="2"/>
      <c r="Q1" s="2"/>
      <c r="R1" s="5"/>
      <c r="S1" s="27"/>
    </row>
    <row r="2" spans="1:28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12"/>
      <c r="S2" s="28"/>
    </row>
    <row r="3" spans="1:28" ht="18.75" x14ac:dyDescent="0.3">
      <c r="A3" s="655" t="str">
        <f>Texte!B23</f>
        <v>Anstellung / Eintritt</v>
      </c>
      <c r="B3" s="611"/>
      <c r="C3" s="13">
        <v>44910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12"/>
      <c r="S3" s="28"/>
    </row>
    <row r="4" spans="1:28" ht="18.75" x14ac:dyDescent="0.3">
      <c r="A4" s="643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26"/>
      <c r="S4" s="29"/>
    </row>
    <row r="5" spans="1:28" ht="18.75" x14ac:dyDescent="0.3">
      <c r="A5" s="643" t="str">
        <f>Texte!B25</f>
        <v>Stunden pro Woche (Betrieb)</v>
      </c>
      <c r="B5" s="616"/>
      <c r="C5" s="18">
        <v>40</v>
      </c>
      <c r="D5" s="15"/>
      <c r="E5" s="625"/>
      <c r="F5" s="625"/>
      <c r="G5" s="90"/>
      <c r="H5" s="18"/>
      <c r="I5" s="13"/>
      <c r="J5" s="18"/>
      <c r="K5" s="7"/>
      <c r="L5" s="348" t="str">
        <f>Texte!B46</f>
        <v>Schichtzulagen</v>
      </c>
      <c r="M5" s="348"/>
      <c r="N5" s="349" t="s">
        <v>399</v>
      </c>
      <c r="O5" s="12"/>
      <c r="P5" s="12"/>
      <c r="Q5" s="26"/>
      <c r="R5" s="26"/>
      <c r="S5" s="29"/>
    </row>
    <row r="6" spans="1:28" ht="18.75" x14ac:dyDescent="0.3">
      <c r="A6" s="454" t="str">
        <f>Texte!B26</f>
        <v>Stunden pro Woche (versicherte Person)</v>
      </c>
      <c r="B6" s="453"/>
      <c r="C6" s="239">
        <v>40</v>
      </c>
      <c r="D6" s="9"/>
      <c r="E6" s="673" t="str">
        <f>Texte!B42</f>
        <v>Stundenlohn</v>
      </c>
      <c r="F6" s="674"/>
      <c r="G6" s="238">
        <v>27.5</v>
      </c>
      <c r="H6" s="140"/>
      <c r="I6" s="141">
        <v>45275</v>
      </c>
      <c r="J6" s="140" t="s">
        <v>353</v>
      </c>
      <c r="K6" s="109"/>
      <c r="L6" s="651" t="str">
        <f>Texte!B47</f>
        <v>Schmutzzulagen</v>
      </c>
      <c r="M6" s="651"/>
      <c r="N6" s="349" t="s">
        <v>399</v>
      </c>
      <c r="O6" s="12"/>
      <c r="P6" s="12"/>
      <c r="Q6" s="26"/>
      <c r="R6" s="26"/>
      <c r="S6" s="29"/>
    </row>
    <row r="7" spans="1:28" ht="18.75" x14ac:dyDescent="0.3">
      <c r="A7" s="643" t="str">
        <f>Texte!B27</f>
        <v xml:space="preserve">Beschäftigung </v>
      </c>
      <c r="B7" s="616"/>
      <c r="C7" s="210" t="str">
        <f>Texte!B28</f>
        <v>Regelmässig</v>
      </c>
      <c r="D7" s="8"/>
      <c r="E7" s="625" t="str">
        <f>Texte!B44</f>
        <v>Ferienvergütung</v>
      </c>
      <c r="F7" s="625"/>
      <c r="G7" s="47">
        <v>8.3299999999999999E-2</v>
      </c>
      <c r="H7" s="18"/>
      <c r="I7" s="13">
        <v>45275</v>
      </c>
      <c r="J7" s="18" t="s">
        <v>367</v>
      </c>
      <c r="K7" s="7"/>
      <c r="L7" s="26"/>
      <c r="M7" s="26"/>
      <c r="N7" s="26"/>
      <c r="O7" s="12"/>
      <c r="P7" s="12"/>
      <c r="Q7" s="26"/>
      <c r="R7" s="26"/>
      <c r="S7" s="29"/>
    </row>
    <row r="8" spans="1:28" ht="18.75" x14ac:dyDescent="0.3">
      <c r="A8" s="26"/>
      <c r="B8" s="26"/>
      <c r="C8" s="26"/>
      <c r="D8" s="8"/>
      <c r="E8" s="643" t="str">
        <f>Texte!B45</f>
        <v>Feiertagsenschädigung</v>
      </c>
      <c r="F8" s="616"/>
      <c r="G8" s="50">
        <v>0.04</v>
      </c>
      <c r="H8" s="18"/>
      <c r="I8" s="13">
        <v>45275</v>
      </c>
      <c r="J8" s="18" t="s">
        <v>367</v>
      </c>
      <c r="K8" s="7"/>
      <c r="L8" s="26"/>
      <c r="M8" s="26"/>
      <c r="N8" s="26"/>
      <c r="O8" s="12"/>
      <c r="P8" s="12"/>
      <c r="Q8" s="26"/>
      <c r="R8" s="26"/>
      <c r="S8" s="29"/>
    </row>
    <row r="9" spans="1:28" ht="18.75" x14ac:dyDescent="0.3">
      <c r="A9" s="26"/>
      <c r="B9" s="26"/>
      <c r="C9" s="26"/>
      <c r="D9" s="8"/>
      <c r="E9" s="643" t="str">
        <f>Texte!B54</f>
        <v>13-ter Monatslohn</v>
      </c>
      <c r="F9" s="616"/>
      <c r="G9" s="330">
        <v>8.3299999999999999E-2</v>
      </c>
      <c r="H9" s="18"/>
      <c r="I9" s="13">
        <v>45275</v>
      </c>
      <c r="J9" s="18" t="s">
        <v>374</v>
      </c>
      <c r="K9" s="7"/>
      <c r="L9" s="26"/>
      <c r="M9" s="26"/>
      <c r="N9" s="26"/>
      <c r="O9" s="26"/>
      <c r="P9" s="26"/>
      <c r="Q9" s="26"/>
      <c r="R9" s="26"/>
      <c r="S9" s="29"/>
    </row>
    <row r="10" spans="1:28" ht="15.75" thickBo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0"/>
    </row>
    <row r="11" spans="1:28" ht="18.600000000000001" customHeight="1" x14ac:dyDescent="0.4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370"/>
      <c r="T11" s="371"/>
      <c r="U11" s="371"/>
      <c r="V11" s="371"/>
      <c r="W11" s="372"/>
    </row>
    <row r="12" spans="1:28" ht="18.600000000000001" customHeight="1" thickBot="1" x14ac:dyDescent="0.45">
      <c r="A12" s="22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96">
        <v>1</v>
      </c>
      <c r="T12" s="296">
        <v>2</v>
      </c>
      <c r="U12" s="296">
        <v>3</v>
      </c>
      <c r="V12" s="296">
        <v>4</v>
      </c>
      <c r="W12" s="288"/>
    </row>
    <row r="13" spans="1:28" x14ac:dyDescent="0.25">
      <c r="A13" s="22"/>
      <c r="B13" s="22"/>
      <c r="C13" s="22"/>
      <c r="D13" s="23">
        <v>12</v>
      </c>
      <c r="E13" s="23">
        <v>11</v>
      </c>
      <c r="F13" s="23">
        <v>10</v>
      </c>
      <c r="G13" s="23">
        <v>9</v>
      </c>
      <c r="H13" s="23">
        <v>8</v>
      </c>
      <c r="I13" s="23">
        <v>7</v>
      </c>
      <c r="J13" s="23">
        <v>6</v>
      </c>
      <c r="K13" s="23">
        <v>5</v>
      </c>
      <c r="L13" s="23">
        <v>4</v>
      </c>
      <c r="M13" s="23">
        <v>3</v>
      </c>
      <c r="N13" s="23">
        <v>2</v>
      </c>
      <c r="O13" s="23">
        <v>1</v>
      </c>
      <c r="P13" s="23"/>
      <c r="R13" s="266" t="s">
        <v>368</v>
      </c>
      <c r="S13" s="619" t="s">
        <v>376</v>
      </c>
      <c r="T13" s="620"/>
      <c r="U13" s="620"/>
      <c r="V13" s="621"/>
      <c r="W13" s="266" t="s">
        <v>375</v>
      </c>
    </row>
    <row r="14" spans="1:28" x14ac:dyDescent="0.25">
      <c r="A14" s="633" t="str">
        <f>Texte!B51</f>
        <v>Monat</v>
      </c>
      <c r="B14" s="634"/>
      <c r="C14" s="40" t="str">
        <f>Texte!B52</f>
        <v>Rückwirkend</v>
      </c>
      <c r="D14" s="24"/>
      <c r="E14" s="24"/>
      <c r="F14" s="24"/>
      <c r="G14" s="24"/>
      <c r="H14" s="24"/>
      <c r="I14" s="24"/>
      <c r="J14" s="24"/>
      <c r="K14" s="24"/>
      <c r="L14" s="24"/>
      <c r="M14" s="24" t="s">
        <v>391</v>
      </c>
      <c r="N14" s="24" t="s">
        <v>392</v>
      </c>
      <c r="O14" s="24" t="s">
        <v>393</v>
      </c>
      <c r="P14" s="34"/>
      <c r="R14" s="437" t="str">
        <f>Texte!B67</f>
        <v>Aktuell</v>
      </c>
      <c r="S14" s="438" t="str">
        <f>Texte!B68</f>
        <v>Stunden</v>
      </c>
      <c r="T14" s="439" t="str">
        <f>Texte!B69</f>
        <v>Lektionen</v>
      </c>
      <c r="U14" s="439" t="str">
        <f>Texte!B70</f>
        <v>übrige Zulagen</v>
      </c>
      <c r="V14" s="440" t="str">
        <f>Texte!B71</f>
        <v>Drittleistungen</v>
      </c>
      <c r="W14" s="437" t="str">
        <f>Texte!B72</f>
        <v>Jahreslohn</v>
      </c>
      <c r="Y14" s="139" t="s">
        <v>84</v>
      </c>
      <c r="Z14" s="139" t="s">
        <v>400</v>
      </c>
      <c r="AA14" s="139" t="s">
        <v>401</v>
      </c>
      <c r="AB14" s="534" t="s">
        <v>394</v>
      </c>
    </row>
    <row r="15" spans="1:28" x14ac:dyDescent="0.25">
      <c r="A15" s="658" t="str">
        <f>Texte!B55</f>
        <v>Stunden pro Monat</v>
      </c>
      <c r="B15" s="65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308">
        <v>75</v>
      </c>
      <c r="N15" s="308">
        <v>129</v>
      </c>
      <c r="O15" s="308">
        <v>135</v>
      </c>
      <c r="P15" s="34"/>
      <c r="R15" s="267"/>
      <c r="S15" s="74"/>
      <c r="V15" s="75"/>
      <c r="W15" s="268"/>
      <c r="Y15" s="67"/>
      <c r="Z15" s="17"/>
      <c r="AA15" s="17"/>
      <c r="AB15" s="535"/>
    </row>
    <row r="16" spans="1:28" x14ac:dyDescent="0.25">
      <c r="A16" s="579" t="str">
        <f>Texte!B56</f>
        <v>Ansatz pro Stunde</v>
      </c>
      <c r="B16" s="576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09">
        <v>27.5</v>
      </c>
      <c r="N16" s="309">
        <v>27.5</v>
      </c>
      <c r="O16" s="309">
        <v>27.5</v>
      </c>
      <c r="P16" s="34"/>
      <c r="R16" s="267"/>
      <c r="S16" s="74"/>
      <c r="V16" s="75"/>
      <c r="W16" s="268"/>
      <c r="Y16" s="67"/>
      <c r="Z16" s="17"/>
      <c r="AA16" s="17"/>
      <c r="AB16" s="535"/>
    </row>
    <row r="17" spans="1:28" x14ac:dyDescent="0.25">
      <c r="A17" s="635" t="str">
        <f>Texte!B42</f>
        <v>Stundenlohn</v>
      </c>
      <c r="B17" s="636"/>
      <c r="C17" s="54" t="str">
        <f>Texte!B53</f>
        <v>ja</v>
      </c>
      <c r="D17" s="25"/>
      <c r="E17" s="25"/>
      <c r="F17" s="25"/>
      <c r="G17" s="25"/>
      <c r="H17" s="25"/>
      <c r="I17" s="25"/>
      <c r="J17" s="25"/>
      <c r="K17" s="25"/>
      <c r="L17" s="25"/>
      <c r="M17" s="310">
        <f>M15*$G$6</f>
        <v>2062.5</v>
      </c>
      <c r="N17" s="310">
        <f>N15*$G$6</f>
        <v>3547.5</v>
      </c>
      <c r="O17" s="310">
        <f>O15*$G$6</f>
        <v>3712.5</v>
      </c>
      <c r="P17" s="35"/>
      <c r="R17" s="284">
        <f>SUM(C6*G6*52)*108.33%</f>
        <v>61964.759999999995</v>
      </c>
      <c r="S17" s="328"/>
      <c r="V17" s="75"/>
      <c r="W17" s="268"/>
      <c r="Y17" s="102" t="s">
        <v>353</v>
      </c>
      <c r="Z17" s="151">
        <f>SUM(D17:O17)</f>
        <v>9322.5</v>
      </c>
      <c r="AA17" s="151">
        <f>Z17/$O$32*365</f>
        <v>44772.53289473684</v>
      </c>
      <c r="AB17" s="51" t="s">
        <v>359</v>
      </c>
    </row>
    <row r="18" spans="1:28" x14ac:dyDescent="0.25">
      <c r="A18" s="635" t="str">
        <f>Texte!B44</f>
        <v>Ferienvergütung</v>
      </c>
      <c r="B18" s="636"/>
      <c r="C18" s="38" t="str">
        <f>Texte!B53</f>
        <v>ja</v>
      </c>
      <c r="D18" s="25"/>
      <c r="E18" s="25"/>
      <c r="F18" s="25"/>
      <c r="G18" s="25"/>
      <c r="H18" s="25"/>
      <c r="I18" s="25"/>
      <c r="J18" s="25"/>
      <c r="K18" s="25"/>
      <c r="L18" s="25"/>
      <c r="M18" s="310">
        <f t="shared" ref="M18:O18" si="0">ROUND(M17*$G$7*20,0)/20</f>
        <v>171.8</v>
      </c>
      <c r="N18" s="310">
        <f t="shared" si="0"/>
        <v>295.5</v>
      </c>
      <c r="O18" s="310">
        <f t="shared" si="0"/>
        <v>309.25</v>
      </c>
      <c r="P18" s="35"/>
      <c r="R18" s="268"/>
      <c r="S18" s="328"/>
      <c r="V18" s="75"/>
      <c r="W18" s="268"/>
      <c r="Y18" s="102" t="s">
        <v>367</v>
      </c>
      <c r="Z18" s="151">
        <f>SUM(D18:O18)</f>
        <v>776.55</v>
      </c>
      <c r="AA18" s="151">
        <f>Z18/$O$32*365</f>
        <v>3729.4835526315792</v>
      </c>
      <c r="AB18" s="51" t="s">
        <v>366</v>
      </c>
    </row>
    <row r="19" spans="1:28" x14ac:dyDescent="0.25">
      <c r="A19" s="635" t="str">
        <f>Texte!B45</f>
        <v>Feiertagsenschädigung</v>
      </c>
      <c r="B19" s="636"/>
      <c r="C19" s="38" t="str">
        <f>Texte!B53</f>
        <v>ja</v>
      </c>
      <c r="D19" s="25"/>
      <c r="E19" s="25"/>
      <c r="F19" s="25"/>
      <c r="G19" s="25"/>
      <c r="H19" s="25"/>
      <c r="I19" s="25"/>
      <c r="J19" s="25"/>
      <c r="K19" s="25"/>
      <c r="L19" s="25"/>
      <c r="M19" s="310">
        <f t="shared" ref="M19:O19" si="1">ROUND(M17*$G$8*20,0)/20</f>
        <v>82.5</v>
      </c>
      <c r="N19" s="310">
        <f t="shared" si="1"/>
        <v>141.9</v>
      </c>
      <c r="O19" s="310">
        <f t="shared" si="1"/>
        <v>148.5</v>
      </c>
      <c r="P19" s="35"/>
      <c r="R19" s="268"/>
      <c r="S19" s="328"/>
      <c r="V19" s="75"/>
      <c r="W19" s="268"/>
      <c r="Y19" s="102" t="s">
        <v>367</v>
      </c>
      <c r="Z19" s="151">
        <f>SUM(D19:O19)</f>
        <v>372.9</v>
      </c>
      <c r="AA19" s="151">
        <f>Z19/$O$32*365</f>
        <v>1790.9013157894735</v>
      </c>
      <c r="AB19" t="s">
        <v>366</v>
      </c>
    </row>
    <row r="20" spans="1:28" x14ac:dyDescent="0.25">
      <c r="A20" s="635" t="str">
        <f>Texte!B54</f>
        <v>13-ter Monatslohn</v>
      </c>
      <c r="B20" s="636"/>
      <c r="C20" s="54" t="str">
        <f>Texte!B53</f>
        <v>ja</v>
      </c>
      <c r="D20" s="25"/>
      <c r="E20" s="25"/>
      <c r="F20" s="25"/>
      <c r="G20" s="25"/>
      <c r="H20" s="25"/>
      <c r="I20" s="25"/>
      <c r="J20" s="25"/>
      <c r="K20" s="25"/>
      <c r="L20" s="25"/>
      <c r="M20" s="310">
        <f>ROUND(SUM(M17:M19)*($G$9)*20,0)/20</f>
        <v>193</v>
      </c>
      <c r="N20" s="310">
        <f>ROUND(SUM(N17:N19)*($G$9)*20,0)/20</f>
        <v>331.95</v>
      </c>
      <c r="O20" s="310">
        <f>ROUND(SUM(O17:O19)*($G$9)*20,0)/20</f>
        <v>347.4</v>
      </c>
      <c r="P20" s="35"/>
      <c r="R20" s="284">
        <f>R17*G9</f>
        <v>5161.6645079999998</v>
      </c>
      <c r="S20" s="328"/>
      <c r="V20" s="75"/>
      <c r="W20" s="268"/>
      <c r="Y20" s="102" t="s">
        <v>374</v>
      </c>
      <c r="Z20" s="151">
        <f>SUM(D20:O20)</f>
        <v>872.35</v>
      </c>
      <c r="AA20" s="151">
        <f>Z20/$O$32*365</f>
        <v>4189.5756578947367</v>
      </c>
      <c r="AB20" s="51" t="s">
        <v>396</v>
      </c>
    </row>
    <row r="21" spans="1:28" x14ac:dyDescent="0.25">
      <c r="A21" s="31"/>
      <c r="B21" s="53"/>
      <c r="C21" s="5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R21" s="267"/>
      <c r="S21" s="270"/>
      <c r="V21" s="75"/>
      <c r="W21" s="268"/>
      <c r="Y21" s="102"/>
      <c r="Z21" s="151"/>
      <c r="AA21" s="151"/>
      <c r="AB21" s="51"/>
    </row>
    <row r="22" spans="1:28" x14ac:dyDescent="0.25">
      <c r="A22" s="342" t="str">
        <f>Texte!B70</f>
        <v>übrige Zulagen</v>
      </c>
      <c r="B22" s="343"/>
      <c r="C22" s="344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35"/>
      <c r="R22" s="268"/>
      <c r="S22" s="270"/>
      <c r="V22" s="75"/>
      <c r="W22" s="268"/>
      <c r="Y22" s="102"/>
      <c r="Z22" s="152"/>
      <c r="AA22" s="151">
        <f>Z22/$O$32*365</f>
        <v>0</v>
      </c>
      <c r="AB22" s="536"/>
    </row>
    <row r="23" spans="1:28" x14ac:dyDescent="0.25">
      <c r="A23" s="637" t="str">
        <f>Texte!B46</f>
        <v>Schichtzulagen</v>
      </c>
      <c r="B23" s="638"/>
      <c r="C23" s="331" t="str">
        <f>Texte!B53</f>
        <v>ja</v>
      </c>
      <c r="D23" s="62"/>
      <c r="E23" s="62"/>
      <c r="F23" s="62"/>
      <c r="G23" s="62"/>
      <c r="H23" s="62"/>
      <c r="I23" s="62"/>
      <c r="J23" s="62"/>
      <c r="K23" s="62"/>
      <c r="L23" s="62"/>
      <c r="M23" s="304"/>
      <c r="N23" s="304">
        <v>768</v>
      </c>
      <c r="O23" s="304"/>
      <c r="P23" s="332"/>
      <c r="R23" s="268"/>
      <c r="S23" s="74"/>
      <c r="T23" s="291">
        <f>SUM(D23:O23)/$O$32*360</f>
        <v>3637.894736842105</v>
      </c>
      <c r="U23" s="145"/>
      <c r="V23" s="271"/>
      <c r="W23" s="268"/>
      <c r="Y23" s="125"/>
      <c r="Z23" s="153"/>
      <c r="AA23" s="151"/>
      <c r="AB23" s="536" t="s">
        <v>164</v>
      </c>
    </row>
    <row r="24" spans="1:28" x14ac:dyDescent="0.25">
      <c r="A24" s="637" t="str">
        <f>Texte!B47</f>
        <v>Schmutzzulagen</v>
      </c>
      <c r="B24" s="638"/>
      <c r="C24" s="331" t="str">
        <f>Texte!B53</f>
        <v>ja</v>
      </c>
      <c r="D24" s="62"/>
      <c r="E24" s="62"/>
      <c r="F24" s="62"/>
      <c r="G24" s="62"/>
      <c r="H24" s="62"/>
      <c r="I24" s="62"/>
      <c r="J24" s="62"/>
      <c r="K24" s="62"/>
      <c r="L24" s="62"/>
      <c r="M24" s="304">
        <v>10</v>
      </c>
      <c r="N24" s="304">
        <v>120</v>
      </c>
      <c r="O24" s="304">
        <v>85</v>
      </c>
      <c r="P24" s="332"/>
      <c r="R24" s="268"/>
      <c r="S24" s="74"/>
      <c r="T24" s="291">
        <f>SUM(D24:O24)/$O$32*360</f>
        <v>1018.421052631579</v>
      </c>
      <c r="U24" s="145"/>
      <c r="V24" s="271"/>
      <c r="W24" s="268"/>
      <c r="Y24" s="125"/>
      <c r="Z24" s="153"/>
      <c r="AA24" s="151"/>
      <c r="AB24" s="536" t="s">
        <v>164</v>
      </c>
    </row>
    <row r="25" spans="1:28" x14ac:dyDescent="0.25">
      <c r="A25" s="31"/>
      <c r="B25" s="209"/>
      <c r="C25" s="38"/>
      <c r="D25" s="62"/>
      <c r="E25" s="62"/>
      <c r="F25" s="62"/>
      <c r="G25" s="62"/>
      <c r="H25" s="62"/>
      <c r="I25" s="62"/>
      <c r="J25" s="62"/>
      <c r="K25" s="62"/>
      <c r="L25" s="62"/>
      <c r="M25" s="25"/>
      <c r="N25" s="25"/>
      <c r="O25" s="25"/>
      <c r="P25" s="346"/>
      <c r="R25" s="268"/>
      <c r="S25" s="74"/>
      <c r="T25" s="291"/>
      <c r="U25" s="145"/>
      <c r="V25" s="271"/>
      <c r="W25" s="268"/>
      <c r="Y25" s="125"/>
      <c r="Z25" s="153"/>
      <c r="AA25" s="151"/>
      <c r="AB25" s="537"/>
    </row>
    <row r="26" spans="1:28" x14ac:dyDescent="0.25">
      <c r="A26" s="193" t="str">
        <f>Texte!B61</f>
        <v>Unfalltaggeld</v>
      </c>
      <c r="B26" s="194"/>
      <c r="C26" s="354" t="str">
        <f>Texte!B53</f>
        <v>ja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91">
        <v>1750</v>
      </c>
      <c r="O26" s="25"/>
      <c r="P26" s="35"/>
      <c r="R26" s="267"/>
      <c r="S26" s="74"/>
      <c r="V26" s="317">
        <f>SUM(D26:O26)</f>
        <v>1750</v>
      </c>
      <c r="W26" s="268"/>
      <c r="Y26" s="102"/>
      <c r="Z26" s="151"/>
      <c r="AA26" s="151"/>
      <c r="AB26" s="51"/>
    </row>
    <row r="27" spans="1:28" ht="15.75" thickBot="1" x14ac:dyDescent="0.3">
      <c r="A27" s="64"/>
      <c r="B27" s="65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35"/>
      <c r="R27" s="269"/>
      <c r="S27" s="289"/>
      <c r="T27" s="81"/>
      <c r="U27" s="81"/>
      <c r="V27" s="290"/>
      <c r="W27" s="269"/>
      <c r="Y27" s="125"/>
      <c r="Z27" s="153"/>
      <c r="AA27" s="151">
        <f>Z27/$O$32*365</f>
        <v>0</v>
      </c>
      <c r="AB27" s="537"/>
    </row>
    <row r="29" spans="1:28" x14ac:dyDescent="0.25">
      <c r="R29" s="285">
        <f>SUM(R17:R27)</f>
        <v>67126.424507999996</v>
      </c>
      <c r="S29" s="145">
        <f>SUM(S17:S27)</f>
        <v>0</v>
      </c>
      <c r="T29" s="291">
        <f>SUM(T17:T27)</f>
        <v>4656.3157894736842</v>
      </c>
      <c r="U29" s="145"/>
      <c r="V29" s="317">
        <f>SUM(V15:V27)</f>
        <v>1750</v>
      </c>
      <c r="W29" s="156">
        <f>SUM(R29:U29)</f>
        <v>71782.740297473676</v>
      </c>
    </row>
    <row r="30" spans="1:28" x14ac:dyDescent="0.25">
      <c r="M30" t="str">
        <f>Texte!B74</f>
        <v>Anzahl Tage ab Eintritt</v>
      </c>
    </row>
    <row r="31" spans="1:28" x14ac:dyDescent="0.25">
      <c r="M31" s="72" t="str">
        <f>Texte!B64</f>
        <v>von</v>
      </c>
      <c r="N31" s="72" t="str">
        <f>Texte!B65</f>
        <v>bis</v>
      </c>
      <c r="O31" s="72" t="str">
        <f>Texte!B66</f>
        <v>Tage</v>
      </c>
    </row>
    <row r="32" spans="1:28" x14ac:dyDescent="0.25">
      <c r="M32" s="97">
        <v>44910</v>
      </c>
      <c r="N32" s="97">
        <v>44985</v>
      </c>
      <c r="O32" s="98">
        <f>N32-M32+1</f>
        <v>76</v>
      </c>
      <c r="R32" s="375" t="str">
        <f>Texte!B77</f>
        <v>Berechnung: Stundenlohn x Anzahl Stunden pro Woche x 52 Wochen = Jahreslohn</v>
      </c>
      <c r="S32" s="285"/>
      <c r="T32" s="375"/>
      <c r="U32" s="375"/>
      <c r="V32" s="375"/>
      <c r="W32" s="375"/>
    </row>
    <row r="33" spans="13:23" x14ac:dyDescent="0.25">
      <c r="R33" s="375" t="str">
        <f>Texte!B75</f>
        <v>Berechnung Anteil 13. ter Monatslohn: Stundenlohn pro Jahr x 8.33%</v>
      </c>
      <c r="S33" s="285"/>
      <c r="T33" s="375"/>
      <c r="U33" s="375"/>
      <c r="V33" s="375"/>
      <c r="W33" s="375"/>
    </row>
    <row r="34" spans="13:23" x14ac:dyDescent="0.25">
      <c r="S34" s="145"/>
    </row>
    <row r="35" spans="13:23" x14ac:dyDescent="0.25">
      <c r="M35" s="380" t="str">
        <f>Texte!B81</f>
        <v>Umrechnung auf Jahreslohn x 360 Tage</v>
      </c>
      <c r="N35" s="381"/>
      <c r="O35" s="381"/>
      <c r="R35" s="376" t="str">
        <f>Texte!B80</f>
        <v>Taggelder werden in Jahreslohn nicht berücksichtigt und nur als Information geliefert.</v>
      </c>
      <c r="S35" s="192"/>
      <c r="T35" s="376"/>
      <c r="U35" s="376"/>
      <c r="V35" s="376"/>
      <c r="W35" s="376"/>
    </row>
  </sheetData>
  <mergeCells count="24">
    <mergeCell ref="A19:B19"/>
    <mergeCell ref="A23:B23"/>
    <mergeCell ref="A24:B24"/>
    <mergeCell ref="S13:V13"/>
    <mergeCell ref="A5:B5"/>
    <mergeCell ref="E5:F5"/>
    <mergeCell ref="E6:F6"/>
    <mergeCell ref="L6:M6"/>
    <mergeCell ref="E7:F7"/>
    <mergeCell ref="A7:B7"/>
    <mergeCell ref="E8:F8"/>
    <mergeCell ref="E9:F9"/>
    <mergeCell ref="A20:B20"/>
    <mergeCell ref="A14:B14"/>
    <mergeCell ref="A15:B15"/>
    <mergeCell ref="A17:B17"/>
    <mergeCell ref="A18:B18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955F-58D4-48F4-958D-21C9D3D7421C}">
  <dimension ref="A1:Y46"/>
  <sheetViews>
    <sheetView topLeftCell="B2" zoomScale="80" zoomScaleNormal="80" workbookViewId="0">
      <selection activeCell="T7" sqref="T7"/>
    </sheetView>
  </sheetViews>
  <sheetFormatPr baseColWidth="10" defaultColWidth="11.42578125" defaultRowHeight="15" x14ac:dyDescent="0.25"/>
  <cols>
    <col min="1" max="1" width="16" customWidth="1"/>
    <col min="2" max="2" width="22.28515625" customWidth="1"/>
    <col min="3" max="3" width="18.28515625" customWidth="1"/>
    <col min="6" max="6" width="12.7109375" customWidth="1"/>
    <col min="7" max="7" width="15.85546875" customWidth="1"/>
    <col min="9" max="9" width="12.85546875" customWidth="1"/>
    <col min="19" max="19" width="9.140625" customWidth="1"/>
    <col min="21" max="21" width="16.140625" customWidth="1"/>
    <col min="22" max="22" width="15.85546875" customWidth="1"/>
    <col min="23" max="23" width="20" customWidth="1"/>
    <col min="24" max="24" width="17.28515625" customWidth="1"/>
    <col min="25" max="25" width="19.7109375" bestFit="1" customWidth="1"/>
    <col min="26" max="26" width="4.28515625" customWidth="1"/>
  </cols>
  <sheetData>
    <row r="1" spans="1:25" ht="33.75" x14ac:dyDescent="0.5">
      <c r="A1" s="1" t="str">
        <f>Texte!B6</f>
        <v>Beispiel</v>
      </c>
      <c r="B1" s="2"/>
      <c r="C1" s="436">
        <v>12</v>
      </c>
      <c r="D1" s="3"/>
      <c r="E1" s="609" t="str">
        <f>Texte!B8</f>
        <v>Dienstbeginn</v>
      </c>
      <c r="F1" s="609"/>
      <c r="G1" s="130">
        <v>44990</v>
      </c>
      <c r="H1" s="4"/>
      <c r="I1" s="461" t="str">
        <f>Texte!B20</f>
        <v>Stunden- und Lektionen unregelm. mit TG / Lohnfortzahlung und weiteren Lohnarten</v>
      </c>
      <c r="J1" s="55"/>
      <c r="K1" s="2"/>
      <c r="L1" s="2"/>
      <c r="M1" s="2"/>
      <c r="N1" s="2"/>
      <c r="O1" s="2"/>
      <c r="P1" s="2"/>
      <c r="Q1" s="2"/>
      <c r="R1" s="293"/>
    </row>
    <row r="2" spans="1:25" ht="18.75" x14ac:dyDescent="0.3">
      <c r="A2" s="6"/>
      <c r="B2" s="7"/>
      <c r="C2" s="8"/>
      <c r="D2" s="9"/>
      <c r="E2" s="10"/>
      <c r="F2" s="7"/>
      <c r="G2" s="7"/>
      <c r="H2" s="11"/>
      <c r="I2" s="7"/>
      <c r="J2" s="7"/>
      <c r="K2" s="7"/>
      <c r="L2" s="7"/>
      <c r="M2" s="7"/>
      <c r="N2" s="7"/>
      <c r="O2" s="7"/>
      <c r="P2" s="7"/>
      <c r="Q2" s="7"/>
      <c r="R2" s="294"/>
    </row>
    <row r="3" spans="1:25" ht="18.75" x14ac:dyDescent="0.3">
      <c r="A3" s="610" t="str">
        <f>Texte!B23</f>
        <v>Anstellung / Eintritt</v>
      </c>
      <c r="B3" s="611"/>
      <c r="C3" s="13">
        <v>44531</v>
      </c>
      <c r="D3" s="9"/>
      <c r="E3" s="612" t="str">
        <f>Texte!B30</f>
        <v>Fixe Lohnbestandteile</v>
      </c>
      <c r="F3" s="613"/>
      <c r="G3" s="613"/>
      <c r="H3" s="613"/>
      <c r="I3" s="613"/>
      <c r="J3" s="614"/>
      <c r="K3" s="7"/>
      <c r="L3" s="640" t="str">
        <f>Texte!B70</f>
        <v>übrige Zulagen</v>
      </c>
      <c r="M3" s="640"/>
      <c r="N3" s="640"/>
      <c r="O3" s="12"/>
      <c r="P3" s="12"/>
      <c r="Q3" s="12"/>
      <c r="R3" s="294"/>
    </row>
    <row r="4" spans="1:25" ht="18.75" x14ac:dyDescent="0.3">
      <c r="A4" s="615" t="str">
        <f>Texte!B24</f>
        <v>Beschäftigungsgrad</v>
      </c>
      <c r="B4" s="616"/>
      <c r="C4" s="14">
        <v>1</v>
      </c>
      <c r="D4" s="15"/>
      <c r="E4" s="617" t="str">
        <f>Texte!B39</f>
        <v>Lohnart</v>
      </c>
      <c r="F4" s="618"/>
      <c r="G4" s="16" t="str">
        <f>Texte!B32</f>
        <v>Wert</v>
      </c>
      <c r="H4" s="17" t="str">
        <f>Texte!B33</f>
        <v>Faktor</v>
      </c>
      <c r="I4" s="448" t="str">
        <f>Texte!B34</f>
        <v>Gültig ab</v>
      </c>
      <c r="J4" s="17" t="s">
        <v>378</v>
      </c>
      <c r="K4" s="7"/>
      <c r="L4" s="641" t="str">
        <f>Texte!B39</f>
        <v>Lohnart</v>
      </c>
      <c r="M4" s="642"/>
      <c r="N4" s="17" t="s">
        <v>398</v>
      </c>
      <c r="O4" s="12"/>
      <c r="P4" s="12"/>
      <c r="Q4" s="26"/>
      <c r="R4" s="44"/>
    </row>
    <row r="5" spans="1:25" ht="18.75" x14ac:dyDescent="0.3">
      <c r="A5" s="615" t="str">
        <f>Texte!B25</f>
        <v>Stunden pro Woche (Betrieb)</v>
      </c>
      <c r="B5" s="616"/>
      <c r="C5" s="18">
        <v>40</v>
      </c>
      <c r="D5" s="15"/>
      <c r="E5" s="652" t="str">
        <f>Texte!B42</f>
        <v>Stundenlohn</v>
      </c>
      <c r="F5" s="652"/>
      <c r="G5" s="234">
        <v>25</v>
      </c>
      <c r="H5" s="98"/>
      <c r="I5" s="235">
        <v>44531</v>
      </c>
      <c r="J5" s="98" t="s">
        <v>353</v>
      </c>
      <c r="K5" s="7"/>
      <c r="L5" s="457" t="str">
        <f>Texte!B46</f>
        <v>Schichtzulagen</v>
      </c>
      <c r="M5" s="457"/>
      <c r="N5" s="240" t="s">
        <v>399</v>
      </c>
      <c r="O5" s="12"/>
      <c r="P5" s="12"/>
      <c r="Q5" s="26"/>
      <c r="R5" s="44"/>
    </row>
    <row r="6" spans="1:25" ht="18.75" x14ac:dyDescent="0.3">
      <c r="A6" s="452" t="str">
        <f>Texte!B26</f>
        <v>Stunden pro Woche (versicherte Person)</v>
      </c>
      <c r="B6" s="453"/>
      <c r="C6" s="18"/>
      <c r="D6" s="15"/>
      <c r="E6" s="652" t="str">
        <f>Texte!B42</f>
        <v>Stundenlohn</v>
      </c>
      <c r="F6" s="652"/>
      <c r="G6" s="234">
        <v>27.5</v>
      </c>
      <c r="H6" s="98"/>
      <c r="I6" s="235">
        <v>44743</v>
      </c>
      <c r="J6" s="98" t="s">
        <v>353</v>
      </c>
      <c r="K6" s="7"/>
      <c r="L6" s="675" t="str">
        <f>Texte!B47</f>
        <v>Schmutzzulagen</v>
      </c>
      <c r="M6" s="675"/>
      <c r="N6" s="240" t="s">
        <v>399</v>
      </c>
      <c r="O6" s="12"/>
      <c r="P6" s="12"/>
      <c r="Q6" s="26"/>
      <c r="R6" s="44"/>
    </row>
    <row r="7" spans="1:25" ht="18.75" x14ac:dyDescent="0.3">
      <c r="A7" s="615" t="str">
        <f>Texte!B27</f>
        <v xml:space="preserve">Beschäftigung </v>
      </c>
      <c r="B7" s="616"/>
      <c r="C7" s="449" t="str">
        <f>Texte!B29</f>
        <v>Unregelmässig</v>
      </c>
      <c r="D7" s="8"/>
      <c r="E7" s="232" t="str">
        <f>Texte!B43</f>
        <v>Lektionenlohn</v>
      </c>
      <c r="F7" s="232"/>
      <c r="G7" s="241">
        <v>40</v>
      </c>
      <c r="H7" s="232"/>
      <c r="I7" s="233">
        <v>44531</v>
      </c>
      <c r="J7" s="232"/>
      <c r="K7" s="7"/>
      <c r="L7" s="26"/>
      <c r="M7" s="26"/>
      <c r="N7" s="26"/>
      <c r="O7" s="12"/>
      <c r="P7" s="12"/>
      <c r="Q7" s="26"/>
      <c r="R7" s="44"/>
    </row>
    <row r="8" spans="1:25" ht="18.75" x14ac:dyDescent="0.3">
      <c r="A8" s="8"/>
      <c r="B8" s="8"/>
      <c r="C8" s="8"/>
      <c r="D8" s="8"/>
      <c r="E8" s="232" t="str">
        <f>Texte!B43</f>
        <v>Lektionenlohn</v>
      </c>
      <c r="F8" s="232"/>
      <c r="G8" s="241">
        <v>45</v>
      </c>
      <c r="H8" s="232"/>
      <c r="I8" s="233">
        <v>44743</v>
      </c>
      <c r="J8" s="232"/>
      <c r="K8" s="7"/>
      <c r="L8" s="26"/>
      <c r="M8" s="26"/>
      <c r="N8" s="26"/>
      <c r="O8" s="12"/>
      <c r="P8" s="12"/>
      <c r="Q8" s="26"/>
      <c r="R8" s="44"/>
    </row>
    <row r="9" spans="1:25" ht="18.75" x14ac:dyDescent="0.3">
      <c r="A9" s="8"/>
      <c r="B9" s="8"/>
      <c r="C9" s="8"/>
      <c r="D9" s="8"/>
      <c r="E9" s="625" t="str">
        <f>Texte!B44</f>
        <v>Ferienvergütung</v>
      </c>
      <c r="F9" s="625"/>
      <c r="G9" s="47">
        <v>8.3299999999999999E-2</v>
      </c>
      <c r="H9" s="18"/>
      <c r="I9" s="13">
        <v>44531</v>
      </c>
      <c r="J9" s="18" t="s">
        <v>367</v>
      </c>
      <c r="K9" s="7"/>
      <c r="L9" s="26"/>
      <c r="M9" s="26"/>
      <c r="N9" s="26"/>
      <c r="O9" s="26"/>
      <c r="P9" s="12"/>
      <c r="Q9" s="26"/>
      <c r="R9" s="44"/>
    </row>
    <row r="10" spans="1:25" ht="18.75" x14ac:dyDescent="0.3">
      <c r="A10" s="8"/>
      <c r="B10" s="8"/>
      <c r="C10" s="8"/>
      <c r="D10" s="8"/>
      <c r="E10" s="643" t="str">
        <f>Texte!B45</f>
        <v>Feiertagsenschädigung</v>
      </c>
      <c r="F10" s="616"/>
      <c r="G10" s="50">
        <v>0.04</v>
      </c>
      <c r="H10" s="18"/>
      <c r="I10" s="13">
        <v>44531</v>
      </c>
      <c r="J10" s="18" t="s">
        <v>367</v>
      </c>
      <c r="K10" s="7"/>
      <c r="L10" s="26"/>
      <c r="M10" s="26"/>
      <c r="N10" s="26"/>
      <c r="O10" s="26"/>
      <c r="P10" s="26"/>
      <c r="Q10" s="26"/>
      <c r="R10" s="44"/>
    </row>
    <row r="11" spans="1:25" ht="18.75" x14ac:dyDescent="0.3">
      <c r="A11" s="295"/>
      <c r="B11" s="8"/>
      <c r="C11" s="8"/>
      <c r="D11" s="8"/>
      <c r="E11" s="454" t="str">
        <f>Texte!B54</f>
        <v>13-ter Monatslohn</v>
      </c>
      <c r="F11" s="453"/>
      <c r="G11" s="50">
        <v>8.3299999999999999E-2</v>
      </c>
      <c r="H11" s="18"/>
      <c r="I11" s="13">
        <v>44531</v>
      </c>
      <c r="J11" s="18" t="s">
        <v>374</v>
      </c>
      <c r="K11" s="7"/>
      <c r="L11" s="26"/>
      <c r="M11" s="26"/>
      <c r="N11" s="26"/>
      <c r="O11" s="26"/>
      <c r="P11" s="26"/>
      <c r="Q11" s="26"/>
      <c r="R11" s="44"/>
    </row>
    <row r="12" spans="1:25" ht="18.75" x14ac:dyDescent="0.3">
      <c r="A12" s="295"/>
      <c r="B12" s="8"/>
      <c r="C12" s="8"/>
      <c r="D12" s="8"/>
      <c r="E12" s="454"/>
      <c r="F12" s="453"/>
      <c r="G12" s="50"/>
      <c r="H12" s="18"/>
      <c r="I12" s="13"/>
      <c r="J12" s="18"/>
      <c r="K12" s="7"/>
      <c r="L12" s="26"/>
      <c r="M12" s="26"/>
      <c r="N12" s="26"/>
      <c r="O12" s="26"/>
      <c r="P12" s="26"/>
      <c r="Q12" s="26"/>
      <c r="R12" s="44"/>
    </row>
    <row r="13" spans="1:25" ht="18.75" x14ac:dyDescent="0.3">
      <c r="A13" s="295"/>
      <c r="B13" s="8"/>
      <c r="C13" s="8"/>
      <c r="D13" s="8"/>
      <c r="E13" s="237" t="str">
        <f>Texte!B48</f>
        <v>Ortszulagen</v>
      </c>
      <c r="F13" s="455"/>
      <c r="G13" s="238">
        <v>200</v>
      </c>
      <c r="H13" s="239">
        <v>12</v>
      </c>
      <c r="I13" s="236">
        <v>44531</v>
      </c>
      <c r="J13" s="72" t="s">
        <v>362</v>
      </c>
      <c r="K13" s="7"/>
      <c r="L13" s="26"/>
      <c r="M13" s="26"/>
      <c r="N13" s="26"/>
      <c r="O13" s="26"/>
      <c r="P13" s="26"/>
      <c r="Q13" s="26"/>
      <c r="R13" s="44"/>
    </row>
    <row r="14" spans="1:25" ht="19.5" thickBot="1" x14ac:dyDescent="0.35">
      <c r="A14" s="515"/>
      <c r="B14" s="468"/>
      <c r="C14" s="468"/>
      <c r="D14" s="468"/>
      <c r="E14" s="467"/>
      <c r="F14" s="467"/>
      <c r="G14" s="467"/>
      <c r="H14" s="467"/>
      <c r="I14" s="467"/>
      <c r="J14" s="467"/>
      <c r="K14" s="469"/>
      <c r="L14" s="467"/>
      <c r="M14" s="467"/>
      <c r="N14" s="467"/>
      <c r="O14" s="467"/>
      <c r="P14" s="467"/>
      <c r="Q14" s="467"/>
      <c r="R14" s="45"/>
    </row>
    <row r="15" spans="1:25" ht="13.15" customHeight="1" thickBot="1" x14ac:dyDescent="0.45">
      <c r="A15" s="464"/>
      <c r="U15" s="296">
        <v>1</v>
      </c>
      <c r="V15" s="296">
        <v>2</v>
      </c>
      <c r="W15" s="296">
        <v>3</v>
      </c>
      <c r="X15" s="296">
        <v>4</v>
      </c>
      <c r="Y15" s="288"/>
    </row>
    <row r="16" spans="1:25" x14ac:dyDescent="0.25">
      <c r="G16" s="470">
        <v>12</v>
      </c>
      <c r="H16" s="471">
        <v>11</v>
      </c>
      <c r="I16" s="471">
        <v>10</v>
      </c>
      <c r="J16" s="471">
        <v>9</v>
      </c>
      <c r="K16" s="471">
        <v>8</v>
      </c>
      <c r="L16" s="471">
        <v>7</v>
      </c>
      <c r="M16" s="471">
        <v>6</v>
      </c>
      <c r="N16" s="471">
        <v>5</v>
      </c>
      <c r="O16" s="471">
        <v>4</v>
      </c>
      <c r="P16" s="471">
        <v>3</v>
      </c>
      <c r="Q16" s="471">
        <v>2</v>
      </c>
      <c r="R16" s="472">
        <v>1</v>
      </c>
      <c r="T16" s="266" t="s">
        <v>368</v>
      </c>
      <c r="U16" s="619" t="s">
        <v>376</v>
      </c>
      <c r="V16" s="620"/>
      <c r="W16" s="620"/>
      <c r="X16" s="621"/>
      <c r="Y16" s="266" t="s">
        <v>375</v>
      </c>
    </row>
    <row r="17" spans="1:25" x14ac:dyDescent="0.25">
      <c r="A17" s="633" t="str">
        <f>Texte!B51</f>
        <v>Monat</v>
      </c>
      <c r="B17" s="634"/>
      <c r="C17" s="40" t="str">
        <f>Texte!B52</f>
        <v>Rückwirkend</v>
      </c>
      <c r="D17" s="24" t="s">
        <v>379</v>
      </c>
      <c r="E17" s="24" t="s">
        <v>380</v>
      </c>
      <c r="F17" s="32" t="s">
        <v>381</v>
      </c>
      <c r="G17" s="24" t="s">
        <v>382</v>
      </c>
      <c r="H17" s="24" t="s">
        <v>383</v>
      </c>
      <c r="I17" s="24" t="s">
        <v>384</v>
      </c>
      <c r="J17" s="24" t="s">
        <v>385</v>
      </c>
      <c r="K17" s="24" t="s">
        <v>386</v>
      </c>
      <c r="L17" s="24" t="s">
        <v>387</v>
      </c>
      <c r="M17" s="24" t="s">
        <v>388</v>
      </c>
      <c r="N17" s="24" t="s">
        <v>389</v>
      </c>
      <c r="O17" s="24" t="s">
        <v>390</v>
      </c>
      <c r="P17" s="24" t="s">
        <v>391</v>
      </c>
      <c r="Q17" s="24" t="s">
        <v>392</v>
      </c>
      <c r="R17" s="24" t="s">
        <v>393</v>
      </c>
      <c r="T17" s="437" t="str">
        <f>Texte!B67</f>
        <v>Aktuell</v>
      </c>
      <c r="U17" s="438" t="str">
        <f>Texte!B68</f>
        <v>Stunden</v>
      </c>
      <c r="V17" s="439" t="str">
        <f>Texte!B69</f>
        <v>Lektionen</v>
      </c>
      <c r="W17" s="439" t="str">
        <f>Texte!B70</f>
        <v>übrige Zulagen</v>
      </c>
      <c r="X17" s="440" t="str">
        <f>Texte!B71</f>
        <v>Drittleistungen</v>
      </c>
      <c r="Y17" s="437" t="str">
        <f>Texte!B72</f>
        <v>Jahreslohn</v>
      </c>
    </row>
    <row r="18" spans="1:25" x14ac:dyDescent="0.25">
      <c r="A18" s="676" t="str">
        <f>Texte!B55</f>
        <v>Stunden pro Monat</v>
      </c>
      <c r="B18" s="677"/>
      <c r="C18" s="381"/>
      <c r="D18">
        <v>150</v>
      </c>
      <c r="E18">
        <v>144</v>
      </c>
      <c r="F18">
        <v>135</v>
      </c>
      <c r="G18" s="491">
        <v>160</v>
      </c>
      <c r="H18" s="381">
        <v>154</v>
      </c>
      <c r="I18" s="381">
        <v>170</v>
      </c>
      <c r="J18" s="381">
        <v>160</v>
      </c>
      <c r="K18" s="381">
        <v>80</v>
      </c>
      <c r="L18" s="381">
        <v>90</v>
      </c>
      <c r="M18" s="381">
        <v>170</v>
      </c>
      <c r="N18" s="381">
        <v>155</v>
      </c>
      <c r="O18" s="381">
        <v>164</v>
      </c>
      <c r="P18" s="381">
        <v>154</v>
      </c>
      <c r="Q18" s="381">
        <v>183</v>
      </c>
      <c r="R18" s="492">
        <v>135</v>
      </c>
      <c r="T18" s="267"/>
      <c r="U18" s="74"/>
      <c r="X18" s="75"/>
      <c r="Y18" s="268"/>
    </row>
    <row r="19" spans="1:25" x14ac:dyDescent="0.25">
      <c r="A19" s="590" t="str">
        <f>Texte!B56</f>
        <v>Ansatz pro Stunde</v>
      </c>
      <c r="B19" s="591"/>
      <c r="C19" s="381"/>
      <c r="G19" s="493">
        <f>G5</f>
        <v>25</v>
      </c>
      <c r="H19" s="220">
        <f>G5</f>
        <v>25</v>
      </c>
      <c r="I19" s="220">
        <f>G5</f>
        <v>25</v>
      </c>
      <c r="J19" s="220">
        <f>G5</f>
        <v>25</v>
      </c>
      <c r="K19" s="220">
        <f>G6</f>
        <v>27.5</v>
      </c>
      <c r="L19" s="220">
        <f>G6</f>
        <v>27.5</v>
      </c>
      <c r="M19" s="220">
        <f>G6</f>
        <v>27.5</v>
      </c>
      <c r="N19" s="220">
        <f>G6</f>
        <v>27.5</v>
      </c>
      <c r="O19" s="220">
        <f>G6</f>
        <v>27.5</v>
      </c>
      <c r="P19" s="220">
        <f>G6</f>
        <v>27.5</v>
      </c>
      <c r="Q19" s="220">
        <f>G6</f>
        <v>27.5</v>
      </c>
      <c r="R19" s="494">
        <f>G6</f>
        <v>27.5</v>
      </c>
      <c r="T19" s="267"/>
      <c r="U19" s="74"/>
      <c r="X19" s="75"/>
      <c r="Y19" s="268"/>
    </row>
    <row r="20" spans="1:25" x14ac:dyDescent="0.25">
      <c r="A20" s="676" t="str">
        <f>Texte!B42</f>
        <v>Stundenlohn</v>
      </c>
      <c r="B20" s="677"/>
      <c r="C20" s="592" t="str">
        <f>Texte!B53</f>
        <v>ja</v>
      </c>
      <c r="D20" s="145">
        <f>D18*$G$5</f>
        <v>3750</v>
      </c>
      <c r="E20" s="145">
        <f t="shared" ref="E20:J20" si="0">E18*$G$5</f>
        <v>3600</v>
      </c>
      <c r="F20" s="145">
        <f t="shared" si="0"/>
        <v>3375</v>
      </c>
      <c r="G20" s="493">
        <f t="shared" si="0"/>
        <v>4000</v>
      </c>
      <c r="H20" s="220">
        <f t="shared" si="0"/>
        <v>3850</v>
      </c>
      <c r="I20" s="220">
        <f t="shared" si="0"/>
        <v>4250</v>
      </c>
      <c r="J20" s="220">
        <f t="shared" si="0"/>
        <v>4000</v>
      </c>
      <c r="K20" s="220">
        <f>K18*$G$6</f>
        <v>2200</v>
      </c>
      <c r="L20" s="220">
        <f t="shared" ref="L20:R20" si="1">L18*$G$6</f>
        <v>2475</v>
      </c>
      <c r="M20" s="220">
        <f t="shared" si="1"/>
        <v>4675</v>
      </c>
      <c r="N20" s="220">
        <f t="shared" si="1"/>
        <v>4262.5</v>
      </c>
      <c r="O20" s="220">
        <f t="shared" si="1"/>
        <v>4510</v>
      </c>
      <c r="P20" s="220">
        <f t="shared" si="1"/>
        <v>4235</v>
      </c>
      <c r="Q20" s="220">
        <f t="shared" si="1"/>
        <v>5032.5</v>
      </c>
      <c r="R20" s="494">
        <f t="shared" si="1"/>
        <v>3712.5</v>
      </c>
      <c r="T20" s="267"/>
      <c r="U20" s="281">
        <f>SUM(G20:R20)</f>
        <v>47202.5</v>
      </c>
      <c r="V20" s="145"/>
      <c r="W20" s="145"/>
      <c r="X20" s="75"/>
      <c r="Y20" s="268"/>
    </row>
    <row r="21" spans="1:25" x14ac:dyDescent="0.25">
      <c r="A21" s="676" t="str">
        <f>Texte!B44</f>
        <v>Ferienvergütung</v>
      </c>
      <c r="B21" s="677"/>
      <c r="C21" s="593" t="str">
        <f>Texte!B53</f>
        <v>ja</v>
      </c>
      <c r="D21" s="145">
        <f t="shared" ref="D21:R21" si="2">ROUND(D20*$G$9*20,0)/20</f>
        <v>312.39999999999998</v>
      </c>
      <c r="E21" s="145">
        <f t="shared" si="2"/>
        <v>299.89999999999998</v>
      </c>
      <c r="F21" s="145">
        <f t="shared" si="2"/>
        <v>281.14999999999998</v>
      </c>
      <c r="G21" s="493">
        <f t="shared" si="2"/>
        <v>333.2</v>
      </c>
      <c r="H21" s="220">
        <f t="shared" si="2"/>
        <v>320.7</v>
      </c>
      <c r="I21" s="220">
        <f t="shared" si="2"/>
        <v>354.05</v>
      </c>
      <c r="J21" s="220">
        <f t="shared" si="2"/>
        <v>333.2</v>
      </c>
      <c r="K21" s="220">
        <f t="shared" si="2"/>
        <v>183.25</v>
      </c>
      <c r="L21" s="220">
        <f t="shared" si="2"/>
        <v>206.15</v>
      </c>
      <c r="M21" s="220">
        <f t="shared" si="2"/>
        <v>389.45</v>
      </c>
      <c r="N21" s="220">
        <f t="shared" si="2"/>
        <v>355.05</v>
      </c>
      <c r="O21" s="220">
        <f t="shared" si="2"/>
        <v>375.7</v>
      </c>
      <c r="P21" s="220">
        <f t="shared" si="2"/>
        <v>352.8</v>
      </c>
      <c r="Q21" s="220">
        <f t="shared" si="2"/>
        <v>419.2</v>
      </c>
      <c r="R21" s="494">
        <f t="shared" si="2"/>
        <v>309.25</v>
      </c>
      <c r="T21" s="268"/>
      <c r="U21" s="281">
        <f t="shared" ref="U21:U24" si="3">SUM(G21:R21)</f>
        <v>3932</v>
      </c>
      <c r="V21" s="145"/>
      <c r="W21" s="145"/>
      <c r="X21" s="75"/>
      <c r="Y21" s="268"/>
    </row>
    <row r="22" spans="1:25" x14ac:dyDescent="0.25">
      <c r="A22" s="676" t="str">
        <f>Texte!B45</f>
        <v>Feiertagsenschädigung</v>
      </c>
      <c r="B22" s="677"/>
      <c r="C22" s="593" t="str">
        <f>Texte!B53</f>
        <v>ja</v>
      </c>
      <c r="D22" s="145">
        <f t="shared" ref="D22:R22" si="4">ROUND(D20*$G$10*20,0)/20</f>
        <v>150</v>
      </c>
      <c r="E22" s="145">
        <f t="shared" si="4"/>
        <v>144</v>
      </c>
      <c r="F22" s="145">
        <f t="shared" si="4"/>
        <v>135</v>
      </c>
      <c r="G22" s="493">
        <f t="shared" si="4"/>
        <v>160</v>
      </c>
      <c r="H22" s="220">
        <f t="shared" si="4"/>
        <v>154</v>
      </c>
      <c r="I22" s="220">
        <f t="shared" si="4"/>
        <v>170</v>
      </c>
      <c r="J22" s="220">
        <f t="shared" si="4"/>
        <v>160</v>
      </c>
      <c r="K22" s="220">
        <f t="shared" si="4"/>
        <v>88</v>
      </c>
      <c r="L22" s="220">
        <f t="shared" si="4"/>
        <v>99</v>
      </c>
      <c r="M22" s="220">
        <f t="shared" si="4"/>
        <v>187</v>
      </c>
      <c r="N22" s="220">
        <f t="shared" si="4"/>
        <v>170.5</v>
      </c>
      <c r="O22" s="220">
        <f t="shared" si="4"/>
        <v>180.4</v>
      </c>
      <c r="P22" s="220">
        <f t="shared" si="4"/>
        <v>169.4</v>
      </c>
      <c r="Q22" s="220">
        <f t="shared" si="4"/>
        <v>201.3</v>
      </c>
      <c r="R22" s="494">
        <f t="shared" si="4"/>
        <v>148.5</v>
      </c>
      <c r="T22" s="268"/>
      <c r="U22" s="281">
        <f t="shared" si="3"/>
        <v>1888.1000000000001</v>
      </c>
      <c r="V22" s="145"/>
      <c r="W22" s="145"/>
      <c r="X22" s="75"/>
      <c r="Y22" s="268"/>
    </row>
    <row r="23" spans="1:25" x14ac:dyDescent="0.25">
      <c r="A23" s="676" t="str">
        <f>Texte!B54</f>
        <v>13-ter Monatslohn</v>
      </c>
      <c r="B23" s="677"/>
      <c r="C23" s="592" t="str">
        <f>Texte!B53</f>
        <v>ja</v>
      </c>
      <c r="D23" s="145">
        <f t="shared" ref="D23:R23" si="5">ROUND(SUM(D20:D22)*($G$11)*20,0)/20</f>
        <v>350.9</v>
      </c>
      <c r="E23" s="145">
        <f t="shared" si="5"/>
        <v>336.85</v>
      </c>
      <c r="F23" s="145">
        <f t="shared" si="5"/>
        <v>315.8</v>
      </c>
      <c r="G23" s="493">
        <f t="shared" si="5"/>
        <v>374.3</v>
      </c>
      <c r="H23" s="220">
        <f t="shared" si="5"/>
        <v>360.25</v>
      </c>
      <c r="I23" s="220">
        <f t="shared" si="5"/>
        <v>397.7</v>
      </c>
      <c r="J23" s="220">
        <f t="shared" si="5"/>
        <v>374.3</v>
      </c>
      <c r="K23" s="220">
        <f t="shared" si="5"/>
        <v>205.85</v>
      </c>
      <c r="L23" s="220">
        <f t="shared" si="5"/>
        <v>231.6</v>
      </c>
      <c r="M23" s="220">
        <f t="shared" si="5"/>
        <v>437.45</v>
      </c>
      <c r="N23" s="220">
        <f t="shared" si="5"/>
        <v>398.85</v>
      </c>
      <c r="O23" s="220">
        <f t="shared" si="5"/>
        <v>422</v>
      </c>
      <c r="P23" s="220">
        <f t="shared" si="5"/>
        <v>396.25</v>
      </c>
      <c r="Q23" s="220">
        <f t="shared" si="5"/>
        <v>470.9</v>
      </c>
      <c r="R23" s="494">
        <f t="shared" si="5"/>
        <v>347.4</v>
      </c>
      <c r="T23" s="268"/>
      <c r="U23" s="281">
        <f t="shared" si="3"/>
        <v>4416.8499999999995</v>
      </c>
      <c r="V23" s="145"/>
      <c r="W23" s="145"/>
      <c r="X23" s="75"/>
      <c r="Y23" s="268"/>
    </row>
    <row r="24" spans="1:25" ht="15.75" thickBot="1" x14ac:dyDescent="0.3">
      <c r="A24" s="678" t="str">
        <f>Texte!B57</f>
        <v>Lohn bei Unfall Stundenlohn</v>
      </c>
      <c r="B24" s="679"/>
      <c r="C24" s="594" t="str">
        <f>Texte!B53</f>
        <v>ja</v>
      </c>
      <c r="D24" s="231"/>
      <c r="E24" s="231"/>
      <c r="F24" s="231"/>
      <c r="G24" s="495"/>
      <c r="H24" s="222"/>
      <c r="I24" s="222"/>
      <c r="J24" s="222"/>
      <c r="K24" s="222">
        <v>1940</v>
      </c>
      <c r="L24" s="222">
        <v>2260</v>
      </c>
      <c r="M24" s="222"/>
      <c r="N24" s="222"/>
      <c r="O24" s="222"/>
      <c r="P24" s="222"/>
      <c r="Q24" s="222"/>
      <c r="R24" s="496"/>
      <c r="T24" s="268"/>
      <c r="U24" s="281">
        <f t="shared" si="3"/>
        <v>4200</v>
      </c>
      <c r="V24" s="145"/>
      <c r="W24" s="145"/>
      <c r="X24" s="75"/>
      <c r="Y24" s="268"/>
    </row>
    <row r="25" spans="1:25" ht="15.75" thickBot="1" x14ac:dyDescent="0.3">
      <c r="A25" s="259"/>
      <c r="B25" s="49"/>
      <c r="C25" s="260"/>
      <c r="D25" s="261"/>
      <c r="E25" s="261"/>
      <c r="F25" s="261"/>
      <c r="G25" s="497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498"/>
      <c r="T25" s="268"/>
      <c r="U25" s="270"/>
      <c r="V25" s="145"/>
      <c r="W25" s="145"/>
      <c r="X25" s="75"/>
      <c r="Y25" s="268"/>
    </row>
    <row r="26" spans="1:25" x14ac:dyDescent="0.25">
      <c r="A26" s="224" t="str">
        <f>Texte!B58</f>
        <v>Lektionen pro Monat</v>
      </c>
      <c r="B26" s="225"/>
      <c r="C26" s="226"/>
      <c r="D26" s="223"/>
      <c r="E26" s="223"/>
      <c r="F26" s="223"/>
      <c r="G26" s="499">
        <v>10</v>
      </c>
      <c r="H26" s="242">
        <v>8</v>
      </c>
      <c r="I26" s="242">
        <v>9</v>
      </c>
      <c r="J26" s="242">
        <v>11</v>
      </c>
      <c r="K26" s="242">
        <v>4</v>
      </c>
      <c r="L26" s="242">
        <v>2</v>
      </c>
      <c r="M26" s="242">
        <v>10</v>
      </c>
      <c r="N26" s="242">
        <v>9</v>
      </c>
      <c r="O26" s="242">
        <v>8</v>
      </c>
      <c r="P26" s="242">
        <v>7</v>
      </c>
      <c r="Q26" s="242">
        <v>10</v>
      </c>
      <c r="R26" s="500">
        <v>13</v>
      </c>
      <c r="T26" s="268"/>
      <c r="U26" s="270"/>
      <c r="V26" s="145"/>
      <c r="W26" s="145"/>
      <c r="X26" s="75"/>
      <c r="Y26" s="268"/>
    </row>
    <row r="27" spans="1:25" x14ac:dyDescent="0.25">
      <c r="A27" s="227" t="str">
        <f>Texte!B59</f>
        <v>Ansatz pro Lektion</v>
      </c>
      <c r="B27" s="228"/>
      <c r="C27" s="229"/>
      <c r="D27" s="145"/>
      <c r="E27" s="145"/>
      <c r="F27" s="145"/>
      <c r="G27" s="501">
        <v>40</v>
      </c>
      <c r="H27" s="230">
        <v>40</v>
      </c>
      <c r="I27" s="230">
        <v>40</v>
      </c>
      <c r="J27" s="230">
        <v>40</v>
      </c>
      <c r="K27" s="230">
        <v>45</v>
      </c>
      <c r="L27" s="230">
        <v>45</v>
      </c>
      <c r="M27" s="230">
        <v>45</v>
      </c>
      <c r="N27" s="230">
        <v>45</v>
      </c>
      <c r="O27" s="230">
        <v>45</v>
      </c>
      <c r="P27" s="230">
        <v>45</v>
      </c>
      <c r="Q27" s="230">
        <v>45</v>
      </c>
      <c r="R27" s="502">
        <v>45</v>
      </c>
      <c r="T27" s="268"/>
      <c r="U27" s="270"/>
      <c r="V27" s="145"/>
      <c r="W27" s="145"/>
      <c r="X27" s="75"/>
      <c r="Y27" s="268"/>
    </row>
    <row r="28" spans="1:25" x14ac:dyDescent="0.25">
      <c r="A28" s="227" t="str">
        <f>Texte!B43</f>
        <v>Lektionenlohn</v>
      </c>
      <c r="B28" s="228"/>
      <c r="C28" s="229" t="str">
        <f>Texte!B53</f>
        <v>ja</v>
      </c>
      <c r="D28" s="145"/>
      <c r="E28" s="145"/>
      <c r="F28" s="145"/>
      <c r="G28" s="501">
        <f>G26*G27</f>
        <v>400</v>
      </c>
      <c r="H28" s="230">
        <f t="shared" ref="H28:R28" si="6">H26*H27</f>
        <v>320</v>
      </c>
      <c r="I28" s="230">
        <f t="shared" si="6"/>
        <v>360</v>
      </c>
      <c r="J28" s="230">
        <f t="shared" si="6"/>
        <v>440</v>
      </c>
      <c r="K28" s="230">
        <f t="shared" si="6"/>
        <v>180</v>
      </c>
      <c r="L28" s="230">
        <f t="shared" si="6"/>
        <v>90</v>
      </c>
      <c r="M28" s="230">
        <f t="shared" si="6"/>
        <v>450</v>
      </c>
      <c r="N28" s="230">
        <f t="shared" si="6"/>
        <v>405</v>
      </c>
      <c r="O28" s="230">
        <f t="shared" si="6"/>
        <v>360</v>
      </c>
      <c r="P28" s="230">
        <f t="shared" si="6"/>
        <v>315</v>
      </c>
      <c r="Q28" s="230">
        <f t="shared" si="6"/>
        <v>450</v>
      </c>
      <c r="R28" s="502">
        <f t="shared" si="6"/>
        <v>585</v>
      </c>
      <c r="T28" s="268"/>
      <c r="U28" s="270"/>
      <c r="V28" s="230">
        <f>SUM(G28:R28)</f>
        <v>4355</v>
      </c>
      <c r="W28" s="145"/>
      <c r="X28" s="75"/>
      <c r="Y28" s="268"/>
    </row>
    <row r="29" spans="1:25" ht="15.75" thickBot="1" x14ac:dyDescent="0.3">
      <c r="A29" s="356" t="str">
        <f>Texte!B60</f>
        <v>Lohn bei Unfall Lektionenlohn</v>
      </c>
      <c r="B29" s="357"/>
      <c r="C29" s="358" t="str">
        <f>Texte!B53</f>
        <v>ja</v>
      </c>
      <c r="D29" s="359"/>
      <c r="E29" s="359"/>
      <c r="F29" s="359"/>
      <c r="G29" s="503"/>
      <c r="H29" s="360"/>
      <c r="I29" s="360"/>
      <c r="J29" s="360"/>
      <c r="K29" s="360">
        <v>270</v>
      </c>
      <c r="L29" s="360">
        <v>360</v>
      </c>
      <c r="M29" s="360"/>
      <c r="N29" s="360"/>
      <c r="O29" s="360"/>
      <c r="P29" s="360"/>
      <c r="Q29" s="360"/>
      <c r="R29" s="504"/>
      <c r="T29" s="268"/>
      <c r="U29" s="74"/>
      <c r="V29" s="230">
        <f>SUM(G29:R29)</f>
        <v>630</v>
      </c>
      <c r="W29" s="145"/>
      <c r="X29" s="75"/>
      <c r="Y29" s="268"/>
    </row>
    <row r="30" spans="1:25" ht="15.75" thickBot="1" x14ac:dyDescent="0.3">
      <c r="A30" s="22"/>
      <c r="B30" s="22"/>
      <c r="C30" s="22"/>
      <c r="D30" s="22"/>
      <c r="E30" s="22"/>
      <c r="F30" s="22"/>
      <c r="G30" s="505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06"/>
      <c r="T30" s="267"/>
      <c r="U30" s="270"/>
      <c r="V30" s="145"/>
      <c r="W30" s="145"/>
      <c r="X30" s="75"/>
      <c r="Y30" s="268"/>
    </row>
    <row r="31" spans="1:25" ht="15.75" thickBot="1" x14ac:dyDescent="0.3">
      <c r="A31" s="339" t="str">
        <f>Texte!B70</f>
        <v>übrige Zulagen</v>
      </c>
      <c r="B31" s="340"/>
      <c r="C31" s="341"/>
      <c r="D31" s="265"/>
      <c r="E31" s="265"/>
      <c r="F31" s="265"/>
      <c r="G31" s="507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508"/>
      <c r="T31" s="268"/>
      <c r="U31" s="270"/>
      <c r="V31" s="145"/>
      <c r="W31" s="145"/>
      <c r="X31" s="75"/>
      <c r="Y31" s="268"/>
    </row>
    <row r="32" spans="1:25" x14ac:dyDescent="0.25">
      <c r="A32" s="680" t="str">
        <f>Texte!B46</f>
        <v>Schichtzulagen</v>
      </c>
      <c r="B32" s="681"/>
      <c r="C32" s="275" t="str">
        <f>Texte!B53</f>
        <v>ja</v>
      </c>
      <c r="D32" s="276"/>
      <c r="E32" s="223">
        <v>450</v>
      </c>
      <c r="F32" s="223"/>
      <c r="G32" s="509"/>
      <c r="H32" s="277"/>
      <c r="I32" s="277">
        <v>800</v>
      </c>
      <c r="J32" s="277"/>
      <c r="K32" s="277">
        <v>400</v>
      </c>
      <c r="L32" s="277"/>
      <c r="M32" s="277">
        <v>350</v>
      </c>
      <c r="N32" s="277"/>
      <c r="O32" s="277">
        <v>175</v>
      </c>
      <c r="P32" s="277"/>
      <c r="Q32" s="277">
        <v>768</v>
      </c>
      <c r="R32" s="510"/>
      <c r="T32" s="268"/>
      <c r="U32" s="74"/>
      <c r="W32" s="291">
        <f>SUM(G32:R32)</f>
        <v>2493</v>
      </c>
      <c r="X32" s="75"/>
      <c r="Y32" s="268"/>
    </row>
    <row r="33" spans="1:25" ht="15.75" thickBot="1" x14ac:dyDescent="0.3">
      <c r="A33" s="682" t="str">
        <f>Texte!B47</f>
        <v>Schmutzzulagen</v>
      </c>
      <c r="B33" s="683"/>
      <c r="C33" s="278" t="str">
        <f>Texte!B53</f>
        <v>ja</v>
      </c>
      <c r="D33" s="279"/>
      <c r="E33" s="221"/>
      <c r="F33" s="221">
        <v>40</v>
      </c>
      <c r="G33" s="511"/>
      <c r="H33" s="280">
        <v>80</v>
      </c>
      <c r="I33" s="280">
        <v>60</v>
      </c>
      <c r="J33" s="280"/>
      <c r="K33" s="280">
        <v>85</v>
      </c>
      <c r="L33" s="280">
        <v>90</v>
      </c>
      <c r="M33" s="280">
        <v>40</v>
      </c>
      <c r="N33" s="280">
        <v>30</v>
      </c>
      <c r="O33" s="280">
        <v>80</v>
      </c>
      <c r="P33" s="280">
        <v>10</v>
      </c>
      <c r="Q33" s="280">
        <v>120</v>
      </c>
      <c r="R33" s="512">
        <v>85</v>
      </c>
      <c r="T33" s="268"/>
      <c r="U33" s="74"/>
      <c r="W33" s="291">
        <f>SUM(G33:R33)</f>
        <v>680</v>
      </c>
      <c r="X33" s="75"/>
      <c r="Y33" s="268"/>
    </row>
    <row r="34" spans="1:25" ht="15" customHeight="1" thickBot="1" x14ac:dyDescent="0.3">
      <c r="A34" s="282"/>
      <c r="B34" s="282"/>
      <c r="C34" s="283"/>
      <c r="D34" s="274"/>
      <c r="E34" s="261"/>
      <c r="F34" s="261"/>
      <c r="G34" s="513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498"/>
      <c r="T34" s="268"/>
      <c r="U34" s="74"/>
      <c r="W34" s="145"/>
      <c r="X34" s="75"/>
      <c r="Y34" s="268"/>
    </row>
    <row r="35" spans="1:25" x14ac:dyDescent="0.25">
      <c r="A35" s="243" t="str">
        <f>Texte!B61</f>
        <v>Unfalltaggeld</v>
      </c>
      <c r="B35" s="244"/>
      <c r="C35" s="245" t="str">
        <f>Texte!B53</f>
        <v>ja</v>
      </c>
      <c r="D35" s="218"/>
      <c r="E35" s="218"/>
      <c r="F35" s="219"/>
      <c r="G35" s="246"/>
      <c r="H35" s="246"/>
      <c r="I35" s="246"/>
      <c r="J35" s="246"/>
      <c r="K35" s="246"/>
      <c r="L35" s="246"/>
      <c r="M35" s="247">
        <v>4125</v>
      </c>
      <c r="N35" s="246"/>
      <c r="O35" s="246"/>
      <c r="P35" s="246"/>
      <c r="Q35" s="246"/>
      <c r="R35" s="246"/>
      <c r="T35" s="267"/>
      <c r="U35" s="74"/>
      <c r="W35" s="145"/>
      <c r="X35" s="317">
        <f>SUM(G35:R35)</f>
        <v>4125</v>
      </c>
      <c r="Y35" s="268"/>
    </row>
    <row r="36" spans="1:25" ht="15.75" thickBot="1" x14ac:dyDescent="0.3">
      <c r="A36" s="248" t="str">
        <f>Texte!B62</f>
        <v>Korrektur Unfalltaggeld</v>
      </c>
      <c r="B36" s="249"/>
      <c r="C36" s="250" t="str">
        <f>Texte!B53</f>
        <v>ja</v>
      </c>
      <c r="D36" s="217"/>
      <c r="E36" s="217"/>
      <c r="F36" s="490"/>
      <c r="G36" s="251"/>
      <c r="H36" s="251"/>
      <c r="I36" s="251"/>
      <c r="J36" s="251"/>
      <c r="K36" s="251"/>
      <c r="L36" s="251"/>
      <c r="M36" s="252">
        <v>-4125</v>
      </c>
      <c r="N36" s="251"/>
      <c r="O36" s="251"/>
      <c r="P36" s="251"/>
      <c r="Q36" s="251"/>
      <c r="R36" s="251"/>
      <c r="T36" s="267"/>
      <c r="U36" s="74"/>
      <c r="W36" s="145"/>
      <c r="X36" s="317">
        <f>SUM(G36:R36)</f>
        <v>-4125</v>
      </c>
      <c r="Y36" s="268"/>
    </row>
    <row r="37" spans="1:25" ht="15.75" thickBot="1" x14ac:dyDescent="0.3">
      <c r="A37" s="253"/>
      <c r="B37" s="254"/>
      <c r="C37" s="255"/>
      <c r="D37" s="256"/>
      <c r="E37" s="256"/>
      <c r="F37" s="257"/>
      <c r="G37" s="137"/>
      <c r="H37" s="258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T37" s="268"/>
      <c r="U37" s="74"/>
      <c r="W37" s="145"/>
      <c r="X37" s="75"/>
      <c r="Y37" s="268"/>
    </row>
    <row r="38" spans="1:25" ht="15.75" thickBot="1" x14ac:dyDescent="0.3">
      <c r="A38" s="262" t="str">
        <f>Texte!B48</f>
        <v>Ortszulagen</v>
      </c>
      <c r="B38" s="263"/>
      <c r="C38" s="264" t="s">
        <v>405</v>
      </c>
      <c r="D38" s="335">
        <v>200</v>
      </c>
      <c r="E38" s="335">
        <v>200</v>
      </c>
      <c r="F38" s="336">
        <v>200</v>
      </c>
      <c r="G38" s="514">
        <v>200</v>
      </c>
      <c r="H38" s="514">
        <v>200</v>
      </c>
      <c r="I38" s="514">
        <v>200</v>
      </c>
      <c r="J38" s="514">
        <v>200</v>
      </c>
      <c r="K38" s="514">
        <v>200</v>
      </c>
      <c r="L38" s="514">
        <v>200</v>
      </c>
      <c r="M38" s="514">
        <v>200</v>
      </c>
      <c r="N38" s="514">
        <v>200</v>
      </c>
      <c r="O38" s="514">
        <v>200</v>
      </c>
      <c r="P38" s="514">
        <v>200</v>
      </c>
      <c r="Q38" s="514">
        <v>200</v>
      </c>
      <c r="R38" s="514">
        <v>200</v>
      </c>
      <c r="T38" s="284">
        <f>G13*12</f>
        <v>2400</v>
      </c>
      <c r="U38" s="270"/>
      <c r="V38" s="145"/>
      <c r="W38" s="145"/>
      <c r="X38" s="75"/>
      <c r="Y38" s="268"/>
    </row>
    <row r="39" spans="1:25" ht="15.75" thickBot="1" x14ac:dyDescent="0.3">
      <c r="T39" s="269"/>
      <c r="U39" s="272"/>
      <c r="V39" s="221"/>
      <c r="W39" s="221"/>
      <c r="X39" s="290"/>
      <c r="Y39" s="269"/>
    </row>
    <row r="40" spans="1:25" x14ac:dyDescent="0.25"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</row>
    <row r="41" spans="1:25" x14ac:dyDescent="0.25">
      <c r="G41" s="684" t="str">
        <f>Texte!B76</f>
        <v>Berücksichtigung der letzten 12 Monate</v>
      </c>
      <c r="H41" s="685"/>
      <c r="I41" s="685"/>
      <c r="J41" s="685"/>
      <c r="K41" s="685"/>
      <c r="L41" s="685"/>
      <c r="M41" s="685"/>
      <c r="N41" s="685"/>
      <c r="O41" s="685"/>
      <c r="P41" s="685"/>
      <c r="Q41" s="685"/>
      <c r="R41" s="686"/>
      <c r="T41" s="285">
        <f>SUM(T18:T39)</f>
        <v>2400</v>
      </c>
      <c r="U41" s="297">
        <f>SUM(U20:U40)</f>
        <v>61639.45</v>
      </c>
      <c r="V41" s="298">
        <f>SUM(V18:V39)</f>
        <v>4985</v>
      </c>
      <c r="W41" s="333">
        <f>SUM(W20:W39)</f>
        <v>3173</v>
      </c>
      <c r="X41" s="192">
        <f>SUM(X20:X39)</f>
        <v>0</v>
      </c>
      <c r="Y41" s="287">
        <f>SUM(T41:W41)</f>
        <v>72197.45</v>
      </c>
    </row>
    <row r="42" spans="1:25" x14ac:dyDescent="0.25">
      <c r="Q42" s="36"/>
      <c r="R42" s="37"/>
    </row>
    <row r="44" spans="1:25" x14ac:dyDescent="0.25">
      <c r="T44" s="376" t="str">
        <f>Texte!B80</f>
        <v>Taggelder werden in Jahreslohn nicht berücksichtigt und nur als Information geliefert.</v>
      </c>
      <c r="U44" s="376"/>
      <c r="V44" s="376"/>
      <c r="W44" s="376"/>
      <c r="X44" s="376"/>
      <c r="Y44" s="376"/>
    </row>
    <row r="45" spans="1:25" x14ac:dyDescent="0.25">
      <c r="K45" s="145"/>
      <c r="L45" s="145"/>
    </row>
    <row r="46" spans="1:25" x14ac:dyDescent="0.25">
      <c r="T46" s="375" t="str">
        <f>Texte!B79</f>
        <v>Berechnung: Ortszulagen x 12 = Jahreslohn</v>
      </c>
      <c r="U46" s="375"/>
      <c r="V46" s="375"/>
      <c r="W46" s="375"/>
      <c r="X46" s="375"/>
      <c r="Y46" s="375"/>
    </row>
  </sheetData>
  <mergeCells count="25">
    <mergeCell ref="A24:B24"/>
    <mergeCell ref="A32:B32"/>
    <mergeCell ref="A33:B33"/>
    <mergeCell ref="A23:B23"/>
    <mergeCell ref="G41:R41"/>
    <mergeCell ref="A17:B17"/>
    <mergeCell ref="A18:B18"/>
    <mergeCell ref="A20:B20"/>
    <mergeCell ref="A21:B21"/>
    <mergeCell ref="A22:B22"/>
    <mergeCell ref="U16:X16"/>
    <mergeCell ref="A7:B7"/>
    <mergeCell ref="E10:F10"/>
    <mergeCell ref="A5:B5"/>
    <mergeCell ref="E5:F5"/>
    <mergeCell ref="E6:F6"/>
    <mergeCell ref="L6:M6"/>
    <mergeCell ref="E9:F9"/>
    <mergeCell ref="E1:F1"/>
    <mergeCell ref="A3:B3"/>
    <mergeCell ref="E3:J3"/>
    <mergeCell ref="L3:N3"/>
    <mergeCell ref="A4:B4"/>
    <mergeCell ref="E4:F4"/>
    <mergeCell ref="L4:M4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ECAC-8C5A-4FBD-9C4F-6C4B1EBB59B9}">
  <sheetPr>
    <tabColor theme="8" tint="0.59999389629810485"/>
  </sheetPr>
  <dimension ref="A1:AR57"/>
  <sheetViews>
    <sheetView zoomScale="120" zoomScaleNormal="120" workbookViewId="0">
      <selection activeCell="AK48" sqref="AK48"/>
    </sheetView>
  </sheetViews>
  <sheetFormatPr baseColWidth="10" defaultColWidth="11.42578125" defaultRowHeight="15" x14ac:dyDescent="0.25"/>
  <cols>
    <col min="2" max="2" width="5.42578125" style="66" bestFit="1" customWidth="1"/>
    <col min="3" max="3" width="45" style="162" customWidth="1"/>
    <col min="4" max="4" width="5.42578125" style="66" bestFit="1" customWidth="1"/>
    <col min="5" max="16" width="3.5703125" style="66" bestFit="1" customWidth="1"/>
    <col min="17" max="28" width="3.5703125" style="66" hidden="1" customWidth="1"/>
    <col min="29" max="38" width="3.5703125" style="66" customWidth="1"/>
    <col min="39" max="41" width="3.5703125" style="66" bestFit="1" customWidth="1"/>
  </cols>
  <sheetData>
    <row r="1" spans="1:42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42" s="159" customFormat="1" ht="105.75" x14ac:dyDescent="0.25">
      <c r="A2" s="22"/>
      <c r="B2" s="167" t="str">
        <f>'Texte LA-Stamm'!B6</f>
        <v>Nummer</v>
      </c>
      <c r="C2" s="168" t="str">
        <f>'Texte LA-Stamm'!B7</f>
        <v>Bezeichnung</v>
      </c>
      <c r="D2" s="169" t="str">
        <f>'Texte LA-Stamm'!B8</f>
        <v>Finanzbuchhaltung</v>
      </c>
      <c r="E2" s="170" t="s">
        <v>333</v>
      </c>
      <c r="F2" s="169" t="str">
        <f>'Texte LA-Stamm'!B9</f>
        <v>Bruttolohn</v>
      </c>
      <c r="G2" s="171" t="str">
        <f>'Texte LA-Stamm'!B10</f>
        <v>AHV/ALV</v>
      </c>
      <c r="H2" s="171" t="str">
        <f>'Texte LA-Stamm'!B11</f>
        <v>UVG</v>
      </c>
      <c r="I2" s="171" t="str">
        <f>'Texte LA-Stamm'!B12</f>
        <v>UVG-Z</v>
      </c>
      <c r="J2" s="171" t="str">
        <f>'Texte LA-Stamm'!B13</f>
        <v>KTG</v>
      </c>
      <c r="K2" s="169" t="str">
        <f>'Texte LA-Stamm'!B14</f>
        <v>QST-Periodizität</v>
      </c>
      <c r="L2" s="169" t="str">
        <f>'Texte LA-Stamm'!B16</f>
        <v>QST-Lohncharakter</v>
      </c>
      <c r="M2" s="169" t="str">
        <f>'Texte LA-Stamm'!B17</f>
        <v>Lohnausweis</v>
      </c>
      <c r="N2" s="169" t="str">
        <f>'Texte LA-Stamm'!B18</f>
        <v>FAK-Anspruch</v>
      </c>
      <c r="O2" s="169" t="str">
        <f>'Texte LA-Stamm'!B19</f>
        <v>Statistik-Monat</v>
      </c>
      <c r="P2" s="169" t="str">
        <f>'Texte LA-Stamm'!B20</f>
        <v>Statistik-Jahr</v>
      </c>
      <c r="Q2" s="169" t="s">
        <v>334</v>
      </c>
      <c r="R2" s="169" t="s">
        <v>335</v>
      </c>
      <c r="S2" s="169" t="s">
        <v>336</v>
      </c>
      <c r="T2" s="172" t="s">
        <v>337</v>
      </c>
      <c r="U2" s="172" t="s">
        <v>338</v>
      </c>
      <c r="V2" s="172" t="s">
        <v>339</v>
      </c>
      <c r="W2" s="169" t="s">
        <v>340</v>
      </c>
      <c r="X2" s="169" t="s">
        <v>341</v>
      </c>
      <c r="Y2" s="169" t="s">
        <v>342</v>
      </c>
      <c r="Z2" s="172" t="s">
        <v>343</v>
      </c>
      <c r="AA2" s="172" t="s">
        <v>344</v>
      </c>
      <c r="AB2" s="172" t="s">
        <v>345</v>
      </c>
      <c r="AC2" s="172" t="str">
        <f>Texte!B36</f>
        <v>Lohnbasen</v>
      </c>
      <c r="AD2" s="173" t="str">
        <f>'Texte LA-Stamm'!B21</f>
        <v>EO-Aktuell</v>
      </c>
      <c r="AE2" s="173" t="str">
        <f>'Texte LA-Stamm'!B22</f>
        <v>EO-Faktor</v>
      </c>
      <c r="AF2" s="173" t="str">
        <f>'Texte LA-Stamm'!B23</f>
        <v>EO-Rückwirkend</v>
      </c>
      <c r="AG2" s="363" t="str">
        <f>'Texte LA-Stamm'!B24</f>
        <v>UVG-Aktuell</v>
      </c>
      <c r="AH2" s="363" t="str">
        <f>'Texte LA-Stamm'!B25</f>
        <v>UVG-Faktor</v>
      </c>
      <c r="AI2" s="363" t="str">
        <f>'Texte LA-Stamm'!B26</f>
        <v>UVG-Rückwirkend</v>
      </c>
      <c r="AJ2" s="173" t="str">
        <f>'Texte LA-Stamm'!B27</f>
        <v>UVGZ-Aktuell</v>
      </c>
      <c r="AK2" s="173" t="str">
        <f>'Texte LA-Stamm'!B28</f>
        <v>UVGZ-Faktor</v>
      </c>
      <c r="AL2" s="173" t="str">
        <f>'Texte LA-Stamm'!B29</f>
        <v>UVGZ-Rückwirkend</v>
      </c>
      <c r="AM2" s="363" t="str">
        <f>'Texte LA-Stamm'!B30</f>
        <v>KTG-Aktuell</v>
      </c>
      <c r="AN2" s="363" t="str">
        <f>'Texte LA-Stamm'!B31</f>
        <v>KTG-Faktor</v>
      </c>
      <c r="AO2" s="365" t="str">
        <f>'Texte LA-Stamm'!B32</f>
        <v>KTG-Rückwirkend</v>
      </c>
      <c r="AP2" s="22"/>
    </row>
    <row r="3" spans="1:42" x14ac:dyDescent="0.25">
      <c r="A3" s="22"/>
      <c r="B3" s="174">
        <v>1000</v>
      </c>
      <c r="C3" s="161" t="str">
        <f>'Texte LA-Stamm'!B34</f>
        <v>Monatslohn</v>
      </c>
      <c r="D3" s="160">
        <v>5000</v>
      </c>
      <c r="E3" s="160" t="s">
        <v>346</v>
      </c>
      <c r="F3" s="160">
        <v>1</v>
      </c>
      <c r="G3" s="530">
        <v>1</v>
      </c>
      <c r="H3" s="530">
        <v>1</v>
      </c>
      <c r="I3" s="530">
        <v>1</v>
      </c>
      <c r="J3" s="530">
        <v>1</v>
      </c>
      <c r="K3" s="160" t="s">
        <v>347</v>
      </c>
      <c r="L3" s="160" t="s">
        <v>348</v>
      </c>
      <c r="M3" s="160">
        <v>1</v>
      </c>
      <c r="N3" s="160">
        <v>0</v>
      </c>
      <c r="O3" s="160" t="s">
        <v>349</v>
      </c>
      <c r="P3" s="160"/>
      <c r="Q3" s="160">
        <v>1</v>
      </c>
      <c r="R3" s="160">
        <v>13</v>
      </c>
      <c r="S3" s="160">
        <v>0</v>
      </c>
      <c r="T3" s="531">
        <v>1</v>
      </c>
      <c r="U3" s="531">
        <v>13</v>
      </c>
      <c r="V3" s="531">
        <v>0</v>
      </c>
      <c r="W3" s="160">
        <v>1</v>
      </c>
      <c r="X3" s="160">
        <v>13</v>
      </c>
      <c r="Y3" s="160">
        <v>0</v>
      </c>
      <c r="Z3" s="531">
        <v>1</v>
      </c>
      <c r="AA3" s="531">
        <v>13</v>
      </c>
      <c r="AB3" s="531">
        <v>0</v>
      </c>
      <c r="AC3" s="531" t="s">
        <v>353</v>
      </c>
      <c r="AD3" s="163">
        <v>1</v>
      </c>
      <c r="AE3" s="163">
        <v>13</v>
      </c>
      <c r="AF3" s="163">
        <v>0</v>
      </c>
      <c r="AG3" s="532">
        <v>1</v>
      </c>
      <c r="AH3" s="532">
        <v>13</v>
      </c>
      <c r="AI3" s="532">
        <v>0</v>
      </c>
      <c r="AJ3" s="163">
        <v>1</v>
      </c>
      <c r="AK3" s="163">
        <v>13</v>
      </c>
      <c r="AL3" s="163">
        <v>0</v>
      </c>
      <c r="AM3" s="532">
        <v>1</v>
      </c>
      <c r="AN3" s="532">
        <v>13</v>
      </c>
      <c r="AO3" s="366">
        <v>0</v>
      </c>
      <c r="AP3" s="22"/>
    </row>
    <row r="4" spans="1:42" x14ac:dyDescent="0.25">
      <c r="A4" s="22"/>
      <c r="B4" s="174">
        <v>1005</v>
      </c>
      <c r="C4" s="161" t="str">
        <f>'Texte LA-Stamm'!B35</f>
        <v>Stundenlohn</v>
      </c>
      <c r="D4" s="160">
        <v>5000</v>
      </c>
      <c r="E4" s="160" t="s">
        <v>346</v>
      </c>
      <c r="F4" s="160">
        <v>1</v>
      </c>
      <c r="G4" s="530">
        <v>1</v>
      </c>
      <c r="H4" s="530">
        <v>1</v>
      </c>
      <c r="I4" s="530">
        <v>1</v>
      </c>
      <c r="J4" s="530">
        <v>1</v>
      </c>
      <c r="K4" s="160" t="s">
        <v>347</v>
      </c>
      <c r="L4" s="160" t="s">
        <v>348</v>
      </c>
      <c r="M4" s="160">
        <v>1</v>
      </c>
      <c r="N4" s="160">
        <v>0</v>
      </c>
      <c r="O4" s="160" t="s">
        <v>349</v>
      </c>
      <c r="P4" s="160"/>
      <c r="Q4" s="160">
        <v>0</v>
      </c>
      <c r="R4" s="160"/>
      <c r="S4" s="160">
        <v>1</v>
      </c>
      <c r="T4" s="531">
        <v>0</v>
      </c>
      <c r="U4" s="531"/>
      <c r="V4" s="531">
        <v>1</v>
      </c>
      <c r="W4" s="160">
        <v>0</v>
      </c>
      <c r="X4" s="160"/>
      <c r="Y4" s="160">
        <v>1</v>
      </c>
      <c r="Z4" s="531">
        <v>0</v>
      </c>
      <c r="AA4" s="531"/>
      <c r="AB4" s="531">
        <v>1</v>
      </c>
      <c r="AC4" s="531" t="s">
        <v>353</v>
      </c>
      <c r="AD4" s="163">
        <v>0</v>
      </c>
      <c r="AE4" s="163"/>
      <c r="AF4" s="163">
        <v>1</v>
      </c>
      <c r="AG4" s="532">
        <v>0</v>
      </c>
      <c r="AH4" s="532"/>
      <c r="AI4" s="532">
        <v>1</v>
      </c>
      <c r="AJ4" s="163">
        <v>0</v>
      </c>
      <c r="AK4" s="163"/>
      <c r="AL4" s="163">
        <v>1</v>
      </c>
      <c r="AM4" s="532">
        <v>0</v>
      </c>
      <c r="AN4" s="532"/>
      <c r="AO4" s="366">
        <v>1</v>
      </c>
      <c r="AP4" s="22"/>
    </row>
    <row r="5" spans="1:42" x14ac:dyDescent="0.25">
      <c r="A5" s="22"/>
      <c r="B5" s="174">
        <v>1006</v>
      </c>
      <c r="C5" s="161" t="str">
        <f>'Texte LA-Stamm'!B36</f>
        <v>Lektionenlohn</v>
      </c>
      <c r="D5" s="160">
        <v>5000</v>
      </c>
      <c r="E5" s="160" t="s">
        <v>346</v>
      </c>
      <c r="F5" s="160">
        <v>1</v>
      </c>
      <c r="G5" s="530">
        <v>1</v>
      </c>
      <c r="H5" s="530">
        <v>1</v>
      </c>
      <c r="I5" s="530">
        <v>1</v>
      </c>
      <c r="J5" s="530">
        <v>1</v>
      </c>
      <c r="K5" s="160" t="s">
        <v>347</v>
      </c>
      <c r="L5" s="160" t="s">
        <v>348</v>
      </c>
      <c r="M5" s="160">
        <v>1</v>
      </c>
      <c r="N5" s="160">
        <v>0</v>
      </c>
      <c r="O5" s="160" t="s">
        <v>349</v>
      </c>
      <c r="P5" s="160"/>
      <c r="Q5" s="160"/>
      <c r="R5" s="160"/>
      <c r="S5" s="160"/>
      <c r="T5" s="531"/>
      <c r="U5" s="531"/>
      <c r="V5" s="531"/>
      <c r="W5" s="160"/>
      <c r="X5" s="160"/>
      <c r="Y5" s="160"/>
      <c r="Z5" s="531"/>
      <c r="AA5" s="531"/>
      <c r="AB5" s="531"/>
      <c r="AC5" s="531" t="s">
        <v>353</v>
      </c>
      <c r="AD5" s="163">
        <v>0</v>
      </c>
      <c r="AE5" s="163"/>
      <c r="AF5" s="163">
        <v>2</v>
      </c>
      <c r="AG5" s="532">
        <v>0</v>
      </c>
      <c r="AH5" s="532"/>
      <c r="AI5" s="532">
        <v>2</v>
      </c>
      <c r="AJ5" s="163">
        <v>0</v>
      </c>
      <c r="AK5" s="163"/>
      <c r="AL5" s="163">
        <v>2</v>
      </c>
      <c r="AM5" s="532">
        <v>0</v>
      </c>
      <c r="AN5" s="532"/>
      <c r="AO5" s="366">
        <v>2</v>
      </c>
      <c r="AP5" s="22"/>
    </row>
    <row r="6" spans="1:42" x14ac:dyDescent="0.25">
      <c r="A6" s="22"/>
      <c r="B6" s="174">
        <v>1033</v>
      </c>
      <c r="C6" s="161" t="str">
        <f>'Texte LA-Stamm'!B37</f>
        <v>Ortszulage</v>
      </c>
      <c r="D6" s="160">
        <v>5001</v>
      </c>
      <c r="E6" s="160" t="s">
        <v>346</v>
      </c>
      <c r="F6" s="160">
        <v>1</v>
      </c>
      <c r="G6" s="530">
        <v>1</v>
      </c>
      <c r="H6" s="530">
        <v>1</v>
      </c>
      <c r="I6" s="530">
        <v>1</v>
      </c>
      <c r="J6" s="530">
        <v>1</v>
      </c>
      <c r="K6" s="160" t="s">
        <v>347</v>
      </c>
      <c r="L6" s="160" t="s">
        <v>348</v>
      </c>
      <c r="M6" s="160">
        <v>1</v>
      </c>
      <c r="N6" s="160">
        <v>0</v>
      </c>
      <c r="O6" s="160" t="s">
        <v>349</v>
      </c>
      <c r="P6" s="160"/>
      <c r="Q6" s="160">
        <v>1</v>
      </c>
      <c r="R6" s="160">
        <v>12</v>
      </c>
      <c r="S6" s="160">
        <v>0</v>
      </c>
      <c r="T6" s="531">
        <v>1</v>
      </c>
      <c r="U6" s="531">
        <v>12</v>
      </c>
      <c r="V6" s="531">
        <v>0</v>
      </c>
      <c r="W6" s="160">
        <v>1</v>
      </c>
      <c r="X6" s="160">
        <v>12</v>
      </c>
      <c r="Y6" s="160">
        <v>0</v>
      </c>
      <c r="Z6" s="531">
        <v>1</v>
      </c>
      <c r="AA6" s="531">
        <v>12</v>
      </c>
      <c r="AB6" s="531">
        <v>0</v>
      </c>
      <c r="AC6" s="531" t="s">
        <v>371</v>
      </c>
      <c r="AD6" s="163">
        <v>1</v>
      </c>
      <c r="AE6" s="163">
        <v>12</v>
      </c>
      <c r="AF6" s="163">
        <v>0</v>
      </c>
      <c r="AG6" s="532">
        <v>1</v>
      </c>
      <c r="AH6" s="532">
        <v>12</v>
      </c>
      <c r="AI6" s="532">
        <v>0</v>
      </c>
      <c r="AJ6" s="163">
        <v>1</v>
      </c>
      <c r="AK6" s="163">
        <v>12</v>
      </c>
      <c r="AL6" s="163">
        <v>0</v>
      </c>
      <c r="AM6" s="532">
        <v>1</v>
      </c>
      <c r="AN6" s="532">
        <v>12</v>
      </c>
      <c r="AO6" s="366">
        <v>0</v>
      </c>
      <c r="AP6" s="22"/>
    </row>
    <row r="7" spans="1:42" x14ac:dyDescent="0.25">
      <c r="A7" s="22"/>
      <c r="B7" s="174">
        <v>1065</v>
      </c>
      <c r="C7" s="161" t="str">
        <f>'Texte LA-Stamm'!B38</f>
        <v>Ueberzeit</v>
      </c>
      <c r="D7" s="160">
        <v>5002</v>
      </c>
      <c r="E7" s="160" t="s">
        <v>346</v>
      </c>
      <c r="F7" s="160">
        <v>1</v>
      </c>
      <c r="G7" s="530">
        <v>1</v>
      </c>
      <c r="H7" s="530">
        <v>1</v>
      </c>
      <c r="I7" s="530">
        <v>1</v>
      </c>
      <c r="J7" s="530">
        <v>1</v>
      </c>
      <c r="K7" s="160" t="s">
        <v>347</v>
      </c>
      <c r="L7" s="160" t="s">
        <v>348</v>
      </c>
      <c r="M7" s="160">
        <v>1</v>
      </c>
      <c r="N7" s="160">
        <v>0</v>
      </c>
      <c r="O7" s="160"/>
      <c r="P7" s="160" t="s">
        <v>347</v>
      </c>
      <c r="Q7" s="160">
        <v>0</v>
      </c>
      <c r="R7" s="160"/>
      <c r="S7" s="160">
        <v>1</v>
      </c>
      <c r="T7" s="531">
        <v>0</v>
      </c>
      <c r="U7" s="531"/>
      <c r="V7" s="531">
        <v>1</v>
      </c>
      <c r="W7" s="160">
        <v>0</v>
      </c>
      <c r="X7" s="160"/>
      <c r="Y7" s="160">
        <v>1</v>
      </c>
      <c r="Z7" s="531">
        <v>0</v>
      </c>
      <c r="AA7" s="531"/>
      <c r="AB7" s="531">
        <v>1</v>
      </c>
      <c r="AC7" s="531" t="s">
        <v>371</v>
      </c>
      <c r="AD7" s="163">
        <v>0</v>
      </c>
      <c r="AE7" s="163"/>
      <c r="AF7" s="163">
        <v>3</v>
      </c>
      <c r="AG7" s="532">
        <v>0</v>
      </c>
      <c r="AH7" s="532"/>
      <c r="AI7" s="532">
        <v>3</v>
      </c>
      <c r="AJ7" s="163">
        <v>0</v>
      </c>
      <c r="AK7" s="163"/>
      <c r="AL7" s="163">
        <v>3</v>
      </c>
      <c r="AM7" s="532">
        <v>0</v>
      </c>
      <c r="AN7" s="532"/>
      <c r="AO7" s="366">
        <v>3</v>
      </c>
      <c r="AP7" s="22"/>
    </row>
    <row r="8" spans="1:42" x14ac:dyDescent="0.25">
      <c r="A8" s="22"/>
      <c r="B8" s="174">
        <v>1070</v>
      </c>
      <c r="C8" s="161" t="str">
        <f>'Texte LA-Stamm'!B39</f>
        <v>Schichtzulage</v>
      </c>
      <c r="D8" s="160">
        <v>5001</v>
      </c>
      <c r="E8" s="160" t="s">
        <v>346</v>
      </c>
      <c r="F8" s="160">
        <v>1</v>
      </c>
      <c r="G8" s="530">
        <v>1</v>
      </c>
      <c r="H8" s="530">
        <v>1</v>
      </c>
      <c r="I8" s="530">
        <v>1</v>
      </c>
      <c r="J8" s="530">
        <v>1</v>
      </c>
      <c r="K8" s="160" t="s">
        <v>347</v>
      </c>
      <c r="L8" s="160" t="s">
        <v>348</v>
      </c>
      <c r="M8" s="160">
        <v>1</v>
      </c>
      <c r="N8" s="160">
        <v>0</v>
      </c>
      <c r="O8" s="160" t="s">
        <v>350</v>
      </c>
      <c r="P8" s="160"/>
      <c r="Q8" s="160">
        <v>0</v>
      </c>
      <c r="R8" s="160"/>
      <c r="S8" s="160">
        <v>1</v>
      </c>
      <c r="T8" s="531">
        <v>0</v>
      </c>
      <c r="U8" s="531"/>
      <c r="V8" s="531">
        <v>1</v>
      </c>
      <c r="W8" s="160">
        <v>0</v>
      </c>
      <c r="X8" s="160"/>
      <c r="Y8" s="160">
        <v>1</v>
      </c>
      <c r="Z8" s="531">
        <v>0</v>
      </c>
      <c r="AA8" s="531"/>
      <c r="AB8" s="531">
        <v>1</v>
      </c>
      <c r="AC8" s="531" t="s">
        <v>371</v>
      </c>
      <c r="AD8" s="163">
        <v>0</v>
      </c>
      <c r="AE8" s="163"/>
      <c r="AF8" s="163">
        <v>3</v>
      </c>
      <c r="AG8" s="532">
        <v>0</v>
      </c>
      <c r="AH8" s="532"/>
      <c r="AI8" s="532">
        <v>3</v>
      </c>
      <c r="AJ8" s="163">
        <v>0</v>
      </c>
      <c r="AK8" s="163"/>
      <c r="AL8" s="163">
        <v>3</v>
      </c>
      <c r="AM8" s="532">
        <v>0</v>
      </c>
      <c r="AN8" s="532"/>
      <c r="AO8" s="366">
        <v>3</v>
      </c>
      <c r="AP8" s="22"/>
    </row>
    <row r="9" spans="1:42" x14ac:dyDescent="0.25">
      <c r="A9" s="22"/>
      <c r="B9" s="174">
        <v>1072</v>
      </c>
      <c r="C9" s="161" t="str">
        <f>'Texte LA-Stamm'!B40</f>
        <v>Schmutzzulage</v>
      </c>
      <c r="D9" s="160">
        <v>5001</v>
      </c>
      <c r="E9" s="160" t="s">
        <v>346</v>
      </c>
      <c r="F9" s="160">
        <v>1</v>
      </c>
      <c r="G9" s="530">
        <v>1</v>
      </c>
      <c r="H9" s="530">
        <v>1</v>
      </c>
      <c r="I9" s="530">
        <v>1</v>
      </c>
      <c r="J9" s="530">
        <v>1</v>
      </c>
      <c r="K9" s="160" t="s">
        <v>347</v>
      </c>
      <c r="L9" s="160" t="s">
        <v>348</v>
      </c>
      <c r="M9" s="160">
        <v>1</v>
      </c>
      <c r="N9" s="160">
        <v>0</v>
      </c>
      <c r="O9" s="160" t="s">
        <v>350</v>
      </c>
      <c r="P9" s="160"/>
      <c r="Q9" s="160">
        <v>0</v>
      </c>
      <c r="R9" s="160"/>
      <c r="S9" s="160">
        <v>1</v>
      </c>
      <c r="T9" s="531">
        <v>0</v>
      </c>
      <c r="U9" s="531"/>
      <c r="V9" s="531">
        <v>1</v>
      </c>
      <c r="W9" s="160">
        <v>0</v>
      </c>
      <c r="X9" s="160"/>
      <c r="Y9" s="160">
        <v>1</v>
      </c>
      <c r="Z9" s="531">
        <v>0</v>
      </c>
      <c r="AA9" s="531"/>
      <c r="AB9" s="531">
        <v>1</v>
      </c>
      <c r="AC9" s="531" t="s">
        <v>371</v>
      </c>
      <c r="AD9" s="163">
        <v>0</v>
      </c>
      <c r="AE9" s="163"/>
      <c r="AF9" s="163">
        <v>3</v>
      </c>
      <c r="AG9" s="532">
        <v>0</v>
      </c>
      <c r="AH9" s="532"/>
      <c r="AI9" s="532">
        <v>3</v>
      </c>
      <c r="AJ9" s="163">
        <v>0</v>
      </c>
      <c r="AK9" s="163"/>
      <c r="AL9" s="163">
        <v>3</v>
      </c>
      <c r="AM9" s="532">
        <v>0</v>
      </c>
      <c r="AN9" s="532"/>
      <c r="AO9" s="366">
        <v>3</v>
      </c>
      <c r="AP9" s="22"/>
    </row>
    <row r="10" spans="1:42" x14ac:dyDescent="0.25">
      <c r="A10" s="22"/>
      <c r="B10" s="174">
        <v>1160</v>
      </c>
      <c r="C10" s="161" t="str">
        <f>'Texte LA-Stamm'!B41</f>
        <v>Ferienvergütung</v>
      </c>
      <c r="D10" s="160">
        <v>5004</v>
      </c>
      <c r="E10" s="160" t="s">
        <v>346</v>
      </c>
      <c r="F10" s="160">
        <v>1</v>
      </c>
      <c r="G10" s="530">
        <v>1</v>
      </c>
      <c r="H10" s="530">
        <v>1</v>
      </c>
      <c r="I10" s="530">
        <v>1</v>
      </c>
      <c r="J10" s="530">
        <v>1</v>
      </c>
      <c r="K10" s="160" t="s">
        <v>347</v>
      </c>
      <c r="L10" s="160" t="s">
        <v>348</v>
      </c>
      <c r="M10" s="160">
        <v>1</v>
      </c>
      <c r="N10" s="160">
        <v>0</v>
      </c>
      <c r="O10" s="160" t="s">
        <v>349</v>
      </c>
      <c r="P10" s="160"/>
      <c r="Q10" s="160">
        <v>0</v>
      </c>
      <c r="R10" s="160"/>
      <c r="S10" s="160">
        <v>1</v>
      </c>
      <c r="T10" s="531">
        <v>0</v>
      </c>
      <c r="U10" s="531"/>
      <c r="V10" s="531">
        <v>1</v>
      </c>
      <c r="W10" s="160">
        <v>0</v>
      </c>
      <c r="X10" s="160"/>
      <c r="Y10" s="160">
        <v>1</v>
      </c>
      <c r="Z10" s="531">
        <v>0</v>
      </c>
      <c r="AA10" s="531"/>
      <c r="AB10" s="531">
        <v>1</v>
      </c>
      <c r="AC10" s="531" t="s">
        <v>367</v>
      </c>
      <c r="AD10" s="163">
        <v>0</v>
      </c>
      <c r="AE10" s="163"/>
      <c r="AF10" s="163">
        <v>1</v>
      </c>
      <c r="AG10" s="532">
        <v>0</v>
      </c>
      <c r="AH10" s="532"/>
      <c r="AI10" s="532">
        <v>1</v>
      </c>
      <c r="AJ10" s="163">
        <v>0</v>
      </c>
      <c r="AK10" s="163"/>
      <c r="AL10" s="163">
        <v>1</v>
      </c>
      <c r="AM10" s="532">
        <v>0</v>
      </c>
      <c r="AN10" s="532"/>
      <c r="AO10" s="366">
        <v>1</v>
      </c>
      <c r="AP10" s="22"/>
    </row>
    <row r="11" spans="1:42" x14ac:dyDescent="0.25">
      <c r="A11" s="22"/>
      <c r="B11" s="174">
        <v>1161</v>
      </c>
      <c r="C11" s="161" t="str">
        <f>'Texte LA-Stamm'!B42</f>
        <v>Feiertagsentschädigung</v>
      </c>
      <c r="D11" s="160">
        <v>5004</v>
      </c>
      <c r="E11" s="160" t="s">
        <v>346</v>
      </c>
      <c r="F11" s="160">
        <v>1</v>
      </c>
      <c r="G11" s="530">
        <v>1</v>
      </c>
      <c r="H11" s="530">
        <v>1</v>
      </c>
      <c r="I11" s="530">
        <v>1</v>
      </c>
      <c r="J11" s="530">
        <v>1</v>
      </c>
      <c r="K11" s="160" t="s">
        <v>347</v>
      </c>
      <c r="L11" s="160" t="s">
        <v>348</v>
      </c>
      <c r="M11" s="160">
        <v>1</v>
      </c>
      <c r="N11" s="160">
        <v>0</v>
      </c>
      <c r="O11" s="160" t="s">
        <v>349</v>
      </c>
      <c r="P11" s="160"/>
      <c r="Q11" s="160">
        <v>0</v>
      </c>
      <c r="R11" s="160"/>
      <c r="S11" s="160">
        <v>1</v>
      </c>
      <c r="T11" s="531">
        <v>0</v>
      </c>
      <c r="U11" s="531"/>
      <c r="V11" s="531">
        <v>1</v>
      </c>
      <c r="W11" s="160">
        <v>0</v>
      </c>
      <c r="X11" s="160"/>
      <c r="Y11" s="160">
        <v>1</v>
      </c>
      <c r="Z11" s="531">
        <v>0</v>
      </c>
      <c r="AA11" s="531"/>
      <c r="AB11" s="531">
        <v>1</v>
      </c>
      <c r="AC11" s="531" t="s">
        <v>367</v>
      </c>
      <c r="AD11" s="163">
        <v>0</v>
      </c>
      <c r="AE11" s="163"/>
      <c r="AF11" s="163">
        <v>1</v>
      </c>
      <c r="AG11" s="532">
        <v>0</v>
      </c>
      <c r="AH11" s="532"/>
      <c r="AI11" s="532">
        <v>1</v>
      </c>
      <c r="AJ11" s="163">
        <v>0</v>
      </c>
      <c r="AK11" s="163"/>
      <c r="AL11" s="163">
        <v>1</v>
      </c>
      <c r="AM11" s="532">
        <v>0</v>
      </c>
      <c r="AN11" s="532"/>
      <c r="AO11" s="366">
        <v>1</v>
      </c>
      <c r="AP11" s="22"/>
    </row>
    <row r="12" spans="1:42" x14ac:dyDescent="0.25">
      <c r="A12" s="22"/>
      <c r="B12" s="174">
        <v>1200</v>
      </c>
      <c r="C12" s="161" t="str">
        <f>'Texte LA-Stamm'!B43</f>
        <v>13. Monatslohn Stundenlohn</v>
      </c>
      <c r="D12" s="160">
        <v>5005</v>
      </c>
      <c r="E12" s="160" t="s">
        <v>346</v>
      </c>
      <c r="F12" s="160">
        <v>1</v>
      </c>
      <c r="G12" s="530">
        <v>1</v>
      </c>
      <c r="H12" s="530">
        <v>1</v>
      </c>
      <c r="I12" s="530">
        <v>1</v>
      </c>
      <c r="J12" s="530">
        <v>1</v>
      </c>
      <c r="K12" s="160" t="s">
        <v>347</v>
      </c>
      <c r="L12" s="160" t="s">
        <v>351</v>
      </c>
      <c r="M12" s="160">
        <v>1</v>
      </c>
      <c r="N12" s="160">
        <v>0</v>
      </c>
      <c r="O12" s="160"/>
      <c r="P12" s="160" t="s">
        <v>352</v>
      </c>
      <c r="Q12" s="160"/>
      <c r="R12" s="160"/>
      <c r="S12" s="160"/>
      <c r="T12" s="531"/>
      <c r="U12" s="531"/>
      <c r="V12" s="531"/>
      <c r="W12" s="160"/>
      <c r="X12" s="160"/>
      <c r="Y12" s="160"/>
      <c r="Z12" s="531"/>
      <c r="AA12" s="531"/>
      <c r="AB12" s="531"/>
      <c r="AC12" s="531" t="s">
        <v>374</v>
      </c>
      <c r="AD12" s="163">
        <v>0</v>
      </c>
      <c r="AE12" s="163"/>
      <c r="AF12" s="163">
        <v>1</v>
      </c>
      <c r="AG12" s="532">
        <v>0</v>
      </c>
      <c r="AH12" s="532"/>
      <c r="AI12" s="532">
        <v>1</v>
      </c>
      <c r="AJ12" s="163">
        <v>0</v>
      </c>
      <c r="AK12" s="163"/>
      <c r="AL12" s="163">
        <v>1</v>
      </c>
      <c r="AM12" s="532">
        <v>0</v>
      </c>
      <c r="AN12" s="532"/>
      <c r="AO12" s="366">
        <v>1</v>
      </c>
      <c r="AP12" s="22"/>
    </row>
    <row r="13" spans="1:42" x14ac:dyDescent="0.25">
      <c r="A13" s="22"/>
      <c r="B13" s="174">
        <v>1201</v>
      </c>
      <c r="C13" s="161" t="str">
        <f>'Texte LA-Stamm'!B44</f>
        <v>Gratifikation</v>
      </c>
      <c r="D13" s="160">
        <v>5006</v>
      </c>
      <c r="E13" s="160" t="s">
        <v>346</v>
      </c>
      <c r="F13" s="160">
        <v>1</v>
      </c>
      <c r="G13" s="530">
        <v>1</v>
      </c>
      <c r="H13" s="530">
        <v>1</v>
      </c>
      <c r="I13" s="530">
        <v>1</v>
      </c>
      <c r="J13" s="530">
        <v>1</v>
      </c>
      <c r="K13" s="160" t="s">
        <v>353</v>
      </c>
      <c r="L13" s="160" t="s">
        <v>348</v>
      </c>
      <c r="M13" s="160">
        <v>3</v>
      </c>
      <c r="N13" s="160">
        <v>0</v>
      </c>
      <c r="O13" s="160"/>
      <c r="P13" s="160" t="s">
        <v>354</v>
      </c>
      <c r="Q13" s="160"/>
      <c r="R13" s="160"/>
      <c r="S13" s="160"/>
      <c r="T13" s="531"/>
      <c r="U13" s="531"/>
      <c r="V13" s="531"/>
      <c r="W13" s="160"/>
      <c r="X13" s="160"/>
      <c r="Y13" s="160"/>
      <c r="Z13" s="531"/>
      <c r="AA13" s="531"/>
      <c r="AB13" s="531"/>
      <c r="AC13" s="531" t="s">
        <v>374</v>
      </c>
      <c r="AD13" s="163">
        <v>0</v>
      </c>
      <c r="AE13" s="163"/>
      <c r="AF13" s="163">
        <v>1</v>
      </c>
      <c r="AG13" s="532">
        <v>0</v>
      </c>
      <c r="AH13" s="532"/>
      <c r="AI13" s="532">
        <v>1</v>
      </c>
      <c r="AJ13" s="163">
        <v>0</v>
      </c>
      <c r="AK13" s="163"/>
      <c r="AL13" s="163">
        <v>1</v>
      </c>
      <c r="AM13" s="532">
        <v>0</v>
      </c>
      <c r="AN13" s="532"/>
      <c r="AO13" s="366">
        <v>1</v>
      </c>
      <c r="AP13" s="22"/>
    </row>
    <row r="14" spans="1:42" x14ac:dyDescent="0.25">
      <c r="A14" s="22"/>
      <c r="B14" s="174">
        <v>1210</v>
      </c>
      <c r="C14" s="161" t="str">
        <f>'Texte LA-Stamm'!B45</f>
        <v>Bonuszahlung</v>
      </c>
      <c r="D14" s="160">
        <v>5007</v>
      </c>
      <c r="E14" s="160" t="s">
        <v>346</v>
      </c>
      <c r="F14" s="160">
        <v>1</v>
      </c>
      <c r="G14" s="530">
        <v>1</v>
      </c>
      <c r="H14" s="530">
        <v>1</v>
      </c>
      <c r="I14" s="530">
        <v>1</v>
      </c>
      <c r="J14" s="530">
        <v>1</v>
      </c>
      <c r="K14" s="160" t="s">
        <v>353</v>
      </c>
      <c r="L14" s="160" t="s">
        <v>351</v>
      </c>
      <c r="M14" s="160">
        <v>3</v>
      </c>
      <c r="N14" s="160">
        <v>0</v>
      </c>
      <c r="O14" s="160"/>
      <c r="P14" s="160" t="s">
        <v>354</v>
      </c>
      <c r="Q14" s="160"/>
      <c r="R14" s="160"/>
      <c r="S14" s="160"/>
      <c r="T14" s="531"/>
      <c r="U14" s="531"/>
      <c r="V14" s="531"/>
      <c r="W14" s="160"/>
      <c r="X14" s="160"/>
      <c r="Y14" s="160"/>
      <c r="Z14" s="531"/>
      <c r="AA14" s="531"/>
      <c r="AB14" s="531"/>
      <c r="AC14" s="531" t="s">
        <v>371</v>
      </c>
      <c r="AD14" s="163">
        <v>0</v>
      </c>
      <c r="AE14" s="163"/>
      <c r="AF14" s="163">
        <v>1</v>
      </c>
      <c r="AG14" s="532">
        <v>0</v>
      </c>
      <c r="AH14" s="532"/>
      <c r="AI14" s="532">
        <v>1</v>
      </c>
      <c r="AJ14" s="163">
        <v>0</v>
      </c>
      <c r="AK14" s="163"/>
      <c r="AL14" s="163">
        <v>1</v>
      </c>
      <c r="AM14" s="532">
        <v>0</v>
      </c>
      <c r="AN14" s="532"/>
      <c r="AO14" s="366">
        <v>1</v>
      </c>
      <c r="AP14" s="22"/>
    </row>
    <row r="15" spans="1:42" x14ac:dyDescent="0.25">
      <c r="A15" s="22"/>
      <c r="B15" s="174">
        <v>1230</v>
      </c>
      <c r="C15" s="161" t="str">
        <f>'Texte LA-Stamm'!B46</f>
        <v>Dienstaltersgeschenk</v>
      </c>
      <c r="D15" s="160">
        <v>5009</v>
      </c>
      <c r="E15" s="160" t="s">
        <v>346</v>
      </c>
      <c r="F15" s="160">
        <v>1</v>
      </c>
      <c r="G15" s="530">
        <v>1</v>
      </c>
      <c r="H15" s="530">
        <v>1</v>
      </c>
      <c r="I15" s="530">
        <v>1</v>
      </c>
      <c r="J15" s="530">
        <v>1</v>
      </c>
      <c r="K15" s="160" t="s">
        <v>353</v>
      </c>
      <c r="L15" s="160" t="s">
        <v>351</v>
      </c>
      <c r="M15" s="160">
        <v>3</v>
      </c>
      <c r="N15" s="160">
        <v>0</v>
      </c>
      <c r="O15" s="160"/>
      <c r="P15" s="160" t="s">
        <v>354</v>
      </c>
      <c r="Q15" s="160"/>
      <c r="R15" s="160"/>
      <c r="S15" s="160"/>
      <c r="T15" s="531"/>
      <c r="U15" s="531"/>
      <c r="V15" s="531"/>
      <c r="W15" s="160"/>
      <c r="X15" s="160"/>
      <c r="Y15" s="160"/>
      <c r="Z15" s="531"/>
      <c r="AA15" s="531"/>
      <c r="AB15" s="531"/>
      <c r="AC15" s="531" t="s">
        <v>371</v>
      </c>
      <c r="AD15" s="163">
        <v>0</v>
      </c>
      <c r="AE15" s="163"/>
      <c r="AF15" s="163">
        <v>0</v>
      </c>
      <c r="AG15" s="532">
        <v>0</v>
      </c>
      <c r="AH15" s="532"/>
      <c r="AI15" s="532">
        <v>0</v>
      </c>
      <c r="AJ15" s="163">
        <v>0</v>
      </c>
      <c r="AK15" s="163"/>
      <c r="AL15" s="163">
        <v>0</v>
      </c>
      <c r="AM15" s="532">
        <v>0</v>
      </c>
      <c r="AN15" s="532"/>
      <c r="AO15" s="366">
        <v>0</v>
      </c>
      <c r="AP15" s="22"/>
    </row>
    <row r="16" spans="1:42" x14ac:dyDescent="0.25">
      <c r="A16" s="22"/>
      <c r="B16" s="174">
        <v>1300</v>
      </c>
      <c r="C16" s="161" t="str">
        <f>'Texte LA-Stamm'!B47</f>
        <v>Lohn bei Unfall Stundenlohn</v>
      </c>
      <c r="D16" s="160">
        <v>5000</v>
      </c>
      <c r="E16" s="160" t="s">
        <v>346</v>
      </c>
      <c r="F16" s="160">
        <v>1</v>
      </c>
      <c r="G16" s="530">
        <v>1</v>
      </c>
      <c r="H16" s="530">
        <v>1</v>
      </c>
      <c r="I16" s="530">
        <v>1</v>
      </c>
      <c r="J16" s="530">
        <v>1</v>
      </c>
      <c r="K16" s="160" t="s">
        <v>347</v>
      </c>
      <c r="L16" s="160" t="s">
        <v>348</v>
      </c>
      <c r="M16" s="160">
        <v>1</v>
      </c>
      <c r="N16" s="160">
        <v>0</v>
      </c>
      <c r="O16" s="160" t="s">
        <v>349</v>
      </c>
      <c r="P16" s="160"/>
      <c r="Q16" s="160"/>
      <c r="R16" s="160"/>
      <c r="S16" s="160"/>
      <c r="T16" s="531"/>
      <c r="U16" s="531"/>
      <c r="V16" s="531"/>
      <c r="W16" s="160"/>
      <c r="X16" s="160"/>
      <c r="Y16" s="160"/>
      <c r="Z16" s="531"/>
      <c r="AA16" s="531"/>
      <c r="AB16" s="531"/>
      <c r="AC16" s="531" t="s">
        <v>353</v>
      </c>
      <c r="AD16" s="163">
        <v>0</v>
      </c>
      <c r="AE16" s="163"/>
      <c r="AF16" s="163">
        <v>1</v>
      </c>
      <c r="AG16" s="532">
        <v>0</v>
      </c>
      <c r="AH16" s="532"/>
      <c r="AI16" s="532">
        <v>1</v>
      </c>
      <c r="AJ16" s="163">
        <v>0</v>
      </c>
      <c r="AK16" s="163"/>
      <c r="AL16" s="163">
        <v>1</v>
      </c>
      <c r="AM16" s="532">
        <v>0</v>
      </c>
      <c r="AN16" s="532"/>
      <c r="AO16" s="366">
        <v>1</v>
      </c>
      <c r="AP16" s="22"/>
    </row>
    <row r="17" spans="1:44" x14ac:dyDescent="0.25">
      <c r="A17" s="22"/>
      <c r="B17" s="174">
        <v>1301</v>
      </c>
      <c r="C17" s="161" t="str">
        <f>'Texte LA-Stamm'!B48</f>
        <v>Lohn bei Krankheit Stundenlohn</v>
      </c>
      <c r="D17" s="160">
        <v>5000</v>
      </c>
      <c r="E17" s="160" t="s">
        <v>346</v>
      </c>
      <c r="F17" s="160">
        <v>1</v>
      </c>
      <c r="G17" s="530">
        <v>1</v>
      </c>
      <c r="H17" s="530">
        <v>1</v>
      </c>
      <c r="I17" s="530">
        <v>1</v>
      </c>
      <c r="J17" s="530">
        <v>1</v>
      </c>
      <c r="K17" s="160" t="s">
        <v>347</v>
      </c>
      <c r="L17" s="160" t="s">
        <v>348</v>
      </c>
      <c r="M17" s="160">
        <v>1</v>
      </c>
      <c r="N17" s="160">
        <v>0</v>
      </c>
      <c r="O17" s="160" t="s">
        <v>349</v>
      </c>
      <c r="P17" s="160"/>
      <c r="Q17" s="160"/>
      <c r="R17" s="160"/>
      <c r="S17" s="160"/>
      <c r="T17" s="531"/>
      <c r="U17" s="531"/>
      <c r="V17" s="531"/>
      <c r="W17" s="160"/>
      <c r="X17" s="160"/>
      <c r="Y17" s="160"/>
      <c r="Z17" s="531"/>
      <c r="AA17" s="531"/>
      <c r="AB17" s="531"/>
      <c r="AC17" s="531" t="s">
        <v>353</v>
      </c>
      <c r="AD17" s="163">
        <v>0</v>
      </c>
      <c r="AE17" s="163"/>
      <c r="AF17" s="163">
        <v>1</v>
      </c>
      <c r="AG17" s="532">
        <v>0</v>
      </c>
      <c r="AH17" s="532"/>
      <c r="AI17" s="532">
        <v>1</v>
      </c>
      <c r="AJ17" s="163">
        <v>0</v>
      </c>
      <c r="AK17" s="163"/>
      <c r="AL17" s="163">
        <v>1</v>
      </c>
      <c r="AM17" s="532">
        <v>0</v>
      </c>
      <c r="AN17" s="532"/>
      <c r="AO17" s="366">
        <v>1</v>
      </c>
      <c r="AP17" s="22"/>
    </row>
    <row r="18" spans="1:44" x14ac:dyDescent="0.25">
      <c r="A18" s="22"/>
      <c r="B18" s="174">
        <v>1302</v>
      </c>
      <c r="C18" s="161" t="str">
        <f>'Texte LA-Stamm'!B49</f>
        <v>Lohn bei Militärdienst/Zivilschutz Stundenlohn</v>
      </c>
      <c r="D18" s="160">
        <v>5000</v>
      </c>
      <c r="E18" s="160" t="s">
        <v>346</v>
      </c>
      <c r="F18" s="160">
        <v>1</v>
      </c>
      <c r="G18" s="530">
        <v>1</v>
      </c>
      <c r="H18" s="530">
        <v>1</v>
      </c>
      <c r="I18" s="530">
        <v>1</v>
      </c>
      <c r="J18" s="530">
        <v>1</v>
      </c>
      <c r="K18" s="160" t="s">
        <v>347</v>
      </c>
      <c r="L18" s="160" t="s">
        <v>348</v>
      </c>
      <c r="M18" s="160">
        <v>1</v>
      </c>
      <c r="N18" s="160">
        <v>0</v>
      </c>
      <c r="O18" s="160" t="s">
        <v>349</v>
      </c>
      <c r="P18" s="160"/>
      <c r="Q18" s="160"/>
      <c r="R18" s="160"/>
      <c r="S18" s="160"/>
      <c r="T18" s="531"/>
      <c r="U18" s="531"/>
      <c r="V18" s="531"/>
      <c r="W18" s="160"/>
      <c r="X18" s="160"/>
      <c r="Y18" s="160"/>
      <c r="Z18" s="531"/>
      <c r="AA18" s="531"/>
      <c r="AB18" s="531"/>
      <c r="AC18" s="531" t="s">
        <v>353</v>
      </c>
      <c r="AD18" s="163">
        <v>0</v>
      </c>
      <c r="AE18" s="163"/>
      <c r="AF18" s="163">
        <v>1</v>
      </c>
      <c r="AG18" s="532">
        <v>0</v>
      </c>
      <c r="AH18" s="532"/>
      <c r="AI18" s="532">
        <v>1</v>
      </c>
      <c r="AJ18" s="163">
        <v>0</v>
      </c>
      <c r="AK18" s="163"/>
      <c r="AL18" s="163">
        <v>1</v>
      </c>
      <c r="AM18" s="532">
        <v>0</v>
      </c>
      <c r="AN18" s="532"/>
      <c r="AO18" s="366">
        <v>1</v>
      </c>
      <c r="AP18" s="22"/>
    </row>
    <row r="19" spans="1:44" x14ac:dyDescent="0.25">
      <c r="A19" s="22"/>
      <c r="B19" s="174">
        <v>1303</v>
      </c>
      <c r="C19" s="161" t="str">
        <f>'Texte LA-Stamm'!B50</f>
        <v>Lohn bei Unfall Lektionenlohn</v>
      </c>
      <c r="D19" s="160">
        <v>5000</v>
      </c>
      <c r="E19" s="160" t="s">
        <v>346</v>
      </c>
      <c r="F19" s="160">
        <v>1</v>
      </c>
      <c r="G19" s="530">
        <v>1</v>
      </c>
      <c r="H19" s="530">
        <v>1</v>
      </c>
      <c r="I19" s="530">
        <v>1</v>
      </c>
      <c r="J19" s="530">
        <v>1</v>
      </c>
      <c r="K19" s="160" t="s">
        <v>347</v>
      </c>
      <c r="L19" s="160" t="s">
        <v>348</v>
      </c>
      <c r="M19" s="160">
        <v>1</v>
      </c>
      <c r="N19" s="160">
        <v>0</v>
      </c>
      <c r="O19" s="160" t="s">
        <v>349</v>
      </c>
      <c r="P19" s="160"/>
      <c r="Q19" s="160"/>
      <c r="R19" s="160"/>
      <c r="S19" s="160"/>
      <c r="T19" s="531"/>
      <c r="U19" s="531"/>
      <c r="V19" s="531"/>
      <c r="W19" s="160"/>
      <c r="X19" s="160"/>
      <c r="Y19" s="160"/>
      <c r="Z19" s="531"/>
      <c r="AA19" s="531"/>
      <c r="AB19" s="531"/>
      <c r="AC19" s="531" t="s">
        <v>353</v>
      </c>
      <c r="AD19" s="163">
        <v>0</v>
      </c>
      <c r="AE19" s="163"/>
      <c r="AF19" s="163">
        <v>2</v>
      </c>
      <c r="AG19" s="532">
        <v>0</v>
      </c>
      <c r="AH19" s="532"/>
      <c r="AI19" s="532">
        <v>2</v>
      </c>
      <c r="AJ19" s="163">
        <v>0</v>
      </c>
      <c r="AK19" s="163"/>
      <c r="AL19" s="163">
        <v>2</v>
      </c>
      <c r="AM19" s="532">
        <v>0</v>
      </c>
      <c r="AN19" s="532"/>
      <c r="AO19" s="366">
        <v>2</v>
      </c>
      <c r="AP19" s="22"/>
    </row>
    <row r="20" spans="1:44" x14ac:dyDescent="0.25">
      <c r="A20" s="22"/>
      <c r="B20" s="174">
        <v>1304</v>
      </c>
      <c r="C20" s="161" t="str">
        <f>'Texte LA-Stamm'!B51</f>
        <v>Lohn bei Krankheit Lektionenlohn</v>
      </c>
      <c r="D20" s="160">
        <v>5000</v>
      </c>
      <c r="E20" s="160" t="s">
        <v>346</v>
      </c>
      <c r="F20" s="160">
        <v>1</v>
      </c>
      <c r="G20" s="530">
        <v>1</v>
      </c>
      <c r="H20" s="530">
        <v>1</v>
      </c>
      <c r="I20" s="530">
        <v>1</v>
      </c>
      <c r="J20" s="530">
        <v>1</v>
      </c>
      <c r="K20" s="160" t="s">
        <v>347</v>
      </c>
      <c r="L20" s="160" t="s">
        <v>348</v>
      </c>
      <c r="M20" s="160">
        <v>1</v>
      </c>
      <c r="N20" s="160">
        <v>0</v>
      </c>
      <c r="O20" s="160" t="s">
        <v>349</v>
      </c>
      <c r="P20" s="160"/>
      <c r="Q20" s="160"/>
      <c r="R20" s="160"/>
      <c r="S20" s="160"/>
      <c r="T20" s="531"/>
      <c r="U20" s="531"/>
      <c r="V20" s="531"/>
      <c r="W20" s="160"/>
      <c r="X20" s="160"/>
      <c r="Y20" s="160"/>
      <c r="Z20" s="531"/>
      <c r="AA20" s="531"/>
      <c r="AB20" s="531"/>
      <c r="AC20" s="531" t="s">
        <v>353</v>
      </c>
      <c r="AD20" s="163">
        <v>0</v>
      </c>
      <c r="AE20" s="163"/>
      <c r="AF20" s="163">
        <v>2</v>
      </c>
      <c r="AG20" s="532">
        <v>0</v>
      </c>
      <c r="AH20" s="532"/>
      <c r="AI20" s="532">
        <v>2</v>
      </c>
      <c r="AJ20" s="163">
        <v>0</v>
      </c>
      <c r="AK20" s="163"/>
      <c r="AL20" s="163">
        <v>2</v>
      </c>
      <c r="AM20" s="532">
        <v>0</v>
      </c>
      <c r="AN20" s="532"/>
      <c r="AO20" s="366">
        <v>2</v>
      </c>
      <c r="AP20" s="22"/>
    </row>
    <row r="21" spans="1:44" x14ac:dyDescent="0.25">
      <c r="A21" s="22"/>
      <c r="B21" s="174">
        <v>1305</v>
      </c>
      <c r="C21" s="161" t="str">
        <f>'Texte LA-Stamm'!B52</f>
        <v>Lohn bei Militärdienst/Zivilschutz Lektionenlohn</v>
      </c>
      <c r="D21" s="160">
        <v>5000</v>
      </c>
      <c r="E21" s="160" t="s">
        <v>346</v>
      </c>
      <c r="F21" s="160">
        <v>1</v>
      </c>
      <c r="G21" s="530">
        <v>1</v>
      </c>
      <c r="H21" s="530">
        <v>1</v>
      </c>
      <c r="I21" s="530">
        <v>1</v>
      </c>
      <c r="J21" s="530">
        <v>1</v>
      </c>
      <c r="K21" s="160" t="s">
        <v>347</v>
      </c>
      <c r="L21" s="160" t="s">
        <v>348</v>
      </c>
      <c r="M21" s="160">
        <v>1</v>
      </c>
      <c r="N21" s="160">
        <v>0</v>
      </c>
      <c r="O21" s="160" t="s">
        <v>349</v>
      </c>
      <c r="P21" s="160"/>
      <c r="Q21" s="160"/>
      <c r="R21" s="160"/>
      <c r="S21" s="160"/>
      <c r="T21" s="531"/>
      <c r="U21" s="531"/>
      <c r="V21" s="531"/>
      <c r="W21" s="160"/>
      <c r="X21" s="160"/>
      <c r="Y21" s="160"/>
      <c r="Z21" s="531"/>
      <c r="AA21" s="531"/>
      <c r="AB21" s="531"/>
      <c r="AC21" s="531" t="s">
        <v>353</v>
      </c>
      <c r="AD21" s="163">
        <v>0</v>
      </c>
      <c r="AE21" s="163"/>
      <c r="AF21" s="163">
        <v>2</v>
      </c>
      <c r="AG21" s="532">
        <v>0</v>
      </c>
      <c r="AH21" s="532"/>
      <c r="AI21" s="532">
        <v>2</v>
      </c>
      <c r="AJ21" s="163">
        <v>0</v>
      </c>
      <c r="AK21" s="163"/>
      <c r="AL21" s="163">
        <v>2</v>
      </c>
      <c r="AM21" s="532">
        <v>0</v>
      </c>
      <c r="AN21" s="532"/>
      <c r="AO21" s="366">
        <v>2</v>
      </c>
      <c r="AP21" s="22"/>
      <c r="AQ21" s="22"/>
      <c r="AR21" s="22"/>
    </row>
    <row r="22" spans="1:44" x14ac:dyDescent="0.25">
      <c r="A22" s="22"/>
      <c r="B22" s="174">
        <v>2000</v>
      </c>
      <c r="C22" s="161" t="str">
        <f>'Texte LA-Stamm'!B53</f>
        <v>EO-Taggeld</v>
      </c>
      <c r="D22" s="160">
        <v>2990</v>
      </c>
      <c r="E22" s="160" t="s">
        <v>346</v>
      </c>
      <c r="F22" s="160">
        <v>1</v>
      </c>
      <c r="G22" s="530">
        <v>1</v>
      </c>
      <c r="H22" s="530">
        <v>0</v>
      </c>
      <c r="I22" s="530">
        <v>0</v>
      </c>
      <c r="J22" s="530">
        <v>1</v>
      </c>
      <c r="K22" s="160" t="s">
        <v>347</v>
      </c>
      <c r="L22" s="160" t="s">
        <v>348</v>
      </c>
      <c r="M22" s="160">
        <v>1</v>
      </c>
      <c r="N22" s="160">
        <v>0</v>
      </c>
      <c r="O22" s="160" t="s">
        <v>351</v>
      </c>
      <c r="P22" s="160"/>
      <c r="Q22" s="160"/>
      <c r="R22" s="160"/>
      <c r="S22" s="160"/>
      <c r="T22" s="531"/>
      <c r="U22" s="531"/>
      <c r="V22" s="531"/>
      <c r="W22" s="160"/>
      <c r="X22" s="160"/>
      <c r="Y22" s="160"/>
      <c r="Z22" s="531"/>
      <c r="AA22" s="531"/>
      <c r="AB22" s="531"/>
      <c r="AC22" s="531" t="s">
        <v>371</v>
      </c>
      <c r="AD22" s="163">
        <v>0</v>
      </c>
      <c r="AE22" s="163"/>
      <c r="AF22" s="163">
        <v>4</v>
      </c>
      <c r="AG22" s="532">
        <v>0</v>
      </c>
      <c r="AH22" s="532"/>
      <c r="AI22" s="532">
        <v>4</v>
      </c>
      <c r="AJ22" s="163">
        <v>0</v>
      </c>
      <c r="AK22" s="163"/>
      <c r="AL22" s="163">
        <v>4</v>
      </c>
      <c r="AM22" s="532">
        <v>0</v>
      </c>
      <c r="AN22" s="532"/>
      <c r="AO22" s="366">
        <v>4</v>
      </c>
      <c r="AP22" s="22"/>
      <c r="AQ22" s="22"/>
      <c r="AR22" s="22"/>
    </row>
    <row r="23" spans="1:44" x14ac:dyDescent="0.25">
      <c r="A23" s="22"/>
      <c r="B23" s="174">
        <v>2030</v>
      </c>
      <c r="C23" s="161" t="str">
        <f>'Texte LA-Stamm'!B54</f>
        <v>Unfall-Taggeld</v>
      </c>
      <c r="D23" s="160">
        <v>2990</v>
      </c>
      <c r="E23" s="160" t="s">
        <v>346</v>
      </c>
      <c r="F23" s="160">
        <v>1</v>
      </c>
      <c r="G23" s="530">
        <v>0</v>
      </c>
      <c r="H23" s="530">
        <v>0</v>
      </c>
      <c r="I23" s="530">
        <v>0</v>
      </c>
      <c r="J23" s="530">
        <v>0</v>
      </c>
      <c r="K23" s="160" t="s">
        <v>347</v>
      </c>
      <c r="L23" s="160" t="s">
        <v>348</v>
      </c>
      <c r="M23" s="160">
        <v>1</v>
      </c>
      <c r="N23" s="160">
        <v>0</v>
      </c>
      <c r="O23" s="160"/>
      <c r="P23" s="160"/>
      <c r="Q23" s="160"/>
      <c r="R23" s="160"/>
      <c r="S23" s="160"/>
      <c r="T23" s="531"/>
      <c r="U23" s="531"/>
      <c r="V23" s="531"/>
      <c r="W23" s="160"/>
      <c r="X23" s="160"/>
      <c r="Y23" s="160"/>
      <c r="Z23" s="531"/>
      <c r="AA23" s="531"/>
      <c r="AB23" s="531"/>
      <c r="AC23" s="531" t="s">
        <v>371</v>
      </c>
      <c r="AD23" s="163">
        <v>0</v>
      </c>
      <c r="AE23" s="163"/>
      <c r="AF23" s="163">
        <v>4</v>
      </c>
      <c r="AG23" s="532">
        <v>0</v>
      </c>
      <c r="AH23" s="532"/>
      <c r="AI23" s="532">
        <v>4</v>
      </c>
      <c r="AJ23" s="163">
        <v>0</v>
      </c>
      <c r="AK23" s="163"/>
      <c r="AL23" s="163">
        <v>4</v>
      </c>
      <c r="AM23" s="532">
        <v>0</v>
      </c>
      <c r="AN23" s="532"/>
      <c r="AO23" s="366">
        <v>4</v>
      </c>
      <c r="AP23" s="22"/>
    </row>
    <row r="24" spans="1:44" x14ac:dyDescent="0.25">
      <c r="A24" s="22"/>
      <c r="B24" s="174">
        <v>2035</v>
      </c>
      <c r="C24" s="161" t="str">
        <f>'Texte LA-Stamm'!B55</f>
        <v>Kranken-Taggeld</v>
      </c>
      <c r="D24" s="160">
        <v>2990</v>
      </c>
      <c r="E24" s="160" t="s">
        <v>346</v>
      </c>
      <c r="F24" s="160">
        <v>1</v>
      </c>
      <c r="G24" s="530">
        <v>0</v>
      </c>
      <c r="H24" s="530">
        <v>0</v>
      </c>
      <c r="I24" s="530">
        <v>0</v>
      </c>
      <c r="J24" s="530">
        <v>0</v>
      </c>
      <c r="K24" s="160" t="s">
        <v>347</v>
      </c>
      <c r="L24" s="160" t="s">
        <v>348</v>
      </c>
      <c r="M24" s="160">
        <v>1</v>
      </c>
      <c r="N24" s="160">
        <v>0</v>
      </c>
      <c r="O24" s="160"/>
      <c r="P24" s="160"/>
      <c r="Q24" s="160"/>
      <c r="R24" s="160"/>
      <c r="S24" s="160"/>
      <c r="T24" s="531"/>
      <c r="U24" s="531"/>
      <c r="V24" s="531"/>
      <c r="W24" s="160"/>
      <c r="X24" s="160"/>
      <c r="Y24" s="160"/>
      <c r="Z24" s="531"/>
      <c r="AA24" s="531"/>
      <c r="AB24" s="531"/>
      <c r="AC24" s="531" t="s">
        <v>371</v>
      </c>
      <c r="AD24" s="163">
        <v>0</v>
      </c>
      <c r="AE24" s="163"/>
      <c r="AF24" s="163">
        <v>4</v>
      </c>
      <c r="AG24" s="532">
        <v>0</v>
      </c>
      <c r="AH24" s="532"/>
      <c r="AI24" s="532">
        <v>4</v>
      </c>
      <c r="AJ24" s="163">
        <v>0</v>
      </c>
      <c r="AK24" s="163"/>
      <c r="AL24" s="163">
        <v>4</v>
      </c>
      <c r="AM24" s="532">
        <v>0</v>
      </c>
      <c r="AN24" s="532"/>
      <c r="AO24" s="366">
        <v>4</v>
      </c>
      <c r="AP24" s="22"/>
    </row>
    <row r="25" spans="1:44" x14ac:dyDescent="0.25">
      <c r="A25" s="22"/>
      <c r="B25" s="174">
        <v>2050</v>
      </c>
      <c r="C25" s="161" t="str">
        <f>'Texte LA-Stamm'!B56</f>
        <v>Korrektur Taggeld</v>
      </c>
      <c r="D25" s="160">
        <v>5008</v>
      </c>
      <c r="E25" s="533" t="s">
        <v>355</v>
      </c>
      <c r="F25" s="160">
        <v>1</v>
      </c>
      <c r="G25" s="530">
        <v>1</v>
      </c>
      <c r="H25" s="530">
        <v>1</v>
      </c>
      <c r="I25" s="530">
        <v>1</v>
      </c>
      <c r="J25" s="530">
        <v>1</v>
      </c>
      <c r="K25" s="160" t="s">
        <v>347</v>
      </c>
      <c r="L25" s="160" t="s">
        <v>348</v>
      </c>
      <c r="M25" s="160">
        <v>1</v>
      </c>
      <c r="N25" s="160">
        <v>0</v>
      </c>
      <c r="O25" s="160" t="s">
        <v>351</v>
      </c>
      <c r="P25" s="160"/>
      <c r="Q25" s="160"/>
      <c r="R25" s="160"/>
      <c r="S25" s="160"/>
      <c r="T25" s="531"/>
      <c r="U25" s="531"/>
      <c r="V25" s="531"/>
      <c r="W25" s="160"/>
      <c r="X25" s="160"/>
      <c r="Y25" s="160"/>
      <c r="Z25" s="531"/>
      <c r="AA25" s="531"/>
      <c r="AB25" s="531"/>
      <c r="AC25" s="531" t="s">
        <v>353</v>
      </c>
      <c r="AD25" s="163">
        <v>0</v>
      </c>
      <c r="AE25" s="163"/>
      <c r="AF25" s="163">
        <v>4</v>
      </c>
      <c r="AG25" s="532">
        <v>0</v>
      </c>
      <c r="AH25" s="532"/>
      <c r="AI25" s="532">
        <v>4</v>
      </c>
      <c r="AJ25" s="163">
        <v>0</v>
      </c>
      <c r="AK25" s="163"/>
      <c r="AL25" s="163">
        <v>4</v>
      </c>
      <c r="AM25" s="532">
        <v>0</v>
      </c>
      <c r="AN25" s="532"/>
      <c r="AO25" s="366">
        <v>4</v>
      </c>
      <c r="AP25" s="22"/>
    </row>
    <row r="26" spans="1:44" x14ac:dyDescent="0.25">
      <c r="A26" s="22"/>
      <c r="B26" s="174">
        <v>3000</v>
      </c>
      <c r="C26" s="161" t="str">
        <f>'Texte LA-Stamm'!B57</f>
        <v>Kinderzulage</v>
      </c>
      <c r="D26" s="160">
        <v>5040</v>
      </c>
      <c r="E26" s="533" t="s">
        <v>346</v>
      </c>
      <c r="F26" s="160">
        <v>1</v>
      </c>
      <c r="G26" s="530">
        <v>0</v>
      </c>
      <c r="H26" s="530">
        <v>0</v>
      </c>
      <c r="I26" s="530">
        <v>0</v>
      </c>
      <c r="J26" s="530">
        <v>0</v>
      </c>
      <c r="K26" s="160" t="s">
        <v>353</v>
      </c>
      <c r="L26" s="160" t="s">
        <v>351</v>
      </c>
      <c r="M26" s="160">
        <v>1</v>
      </c>
      <c r="N26" s="160">
        <v>1</v>
      </c>
      <c r="O26" s="160" t="s">
        <v>356</v>
      </c>
      <c r="P26" s="160"/>
      <c r="Q26" s="160"/>
      <c r="R26" s="160"/>
      <c r="S26" s="160"/>
      <c r="T26" s="531"/>
      <c r="U26" s="531"/>
      <c r="V26" s="531"/>
      <c r="W26" s="160"/>
      <c r="X26" s="160"/>
      <c r="Y26" s="160"/>
      <c r="Z26" s="531"/>
      <c r="AA26" s="531"/>
      <c r="AB26" s="531"/>
      <c r="AC26" s="531" t="s">
        <v>362</v>
      </c>
      <c r="AD26" s="163">
        <v>0</v>
      </c>
      <c r="AE26" s="163"/>
      <c r="AF26" s="163">
        <v>0</v>
      </c>
      <c r="AG26" s="532">
        <v>1</v>
      </c>
      <c r="AH26" s="532">
        <v>12</v>
      </c>
      <c r="AI26" s="532">
        <v>0</v>
      </c>
      <c r="AJ26" s="163">
        <v>0</v>
      </c>
      <c r="AK26" s="163"/>
      <c r="AL26" s="163">
        <v>0</v>
      </c>
      <c r="AM26" s="532">
        <v>0</v>
      </c>
      <c r="AN26" s="532"/>
      <c r="AO26" s="366">
        <v>0</v>
      </c>
      <c r="AP26" s="22"/>
    </row>
    <row r="27" spans="1:44" x14ac:dyDescent="0.25">
      <c r="A27" s="22"/>
      <c r="B27" s="174">
        <v>3034</v>
      </c>
      <c r="C27" s="161" t="str">
        <f>'Texte LA-Stamm'!B58</f>
        <v>Geburtsgeschenk</v>
      </c>
      <c r="D27" s="160">
        <v>5040</v>
      </c>
      <c r="E27" s="160" t="s">
        <v>346</v>
      </c>
      <c r="F27" s="160">
        <v>1</v>
      </c>
      <c r="G27" s="530">
        <v>0</v>
      </c>
      <c r="H27" s="530">
        <v>0</v>
      </c>
      <c r="I27" s="530">
        <v>0</v>
      </c>
      <c r="J27" s="530">
        <v>0</v>
      </c>
      <c r="K27" s="160" t="s">
        <v>353</v>
      </c>
      <c r="L27" s="160" t="s">
        <v>351</v>
      </c>
      <c r="M27" s="160">
        <v>3</v>
      </c>
      <c r="N27" s="160">
        <v>0</v>
      </c>
      <c r="O27" s="160"/>
      <c r="P27" s="160" t="s">
        <v>354</v>
      </c>
      <c r="Q27" s="160"/>
      <c r="R27" s="160"/>
      <c r="S27" s="160"/>
      <c r="T27" s="531"/>
      <c r="U27" s="531"/>
      <c r="V27" s="531"/>
      <c r="W27" s="160"/>
      <c r="X27" s="160"/>
      <c r="Y27" s="160"/>
      <c r="Z27" s="531"/>
      <c r="AA27" s="531"/>
      <c r="AB27" s="531"/>
      <c r="AC27" s="531" t="s">
        <v>371</v>
      </c>
      <c r="AD27" s="163">
        <v>0</v>
      </c>
      <c r="AE27" s="163"/>
      <c r="AF27" s="163">
        <v>0</v>
      </c>
      <c r="AG27" s="532">
        <v>0</v>
      </c>
      <c r="AH27" s="532"/>
      <c r="AI27" s="532">
        <v>0</v>
      </c>
      <c r="AJ27" s="163">
        <v>0</v>
      </c>
      <c r="AK27" s="163"/>
      <c r="AL27" s="163">
        <v>0</v>
      </c>
      <c r="AM27" s="532">
        <v>0</v>
      </c>
      <c r="AN27" s="532"/>
      <c r="AO27" s="366">
        <v>0</v>
      </c>
      <c r="AP27" s="22"/>
    </row>
    <row r="28" spans="1:44" x14ac:dyDescent="0.25">
      <c r="A28" s="22"/>
      <c r="B28" s="174">
        <v>3035</v>
      </c>
      <c r="C28" s="161" t="str">
        <f>'Texte LA-Stamm'!B59</f>
        <v>Hochzeitsgeschenk</v>
      </c>
      <c r="D28" s="160">
        <v>5040</v>
      </c>
      <c r="E28" s="160" t="s">
        <v>346</v>
      </c>
      <c r="F28" s="160">
        <v>1</v>
      </c>
      <c r="G28" s="530">
        <v>0</v>
      </c>
      <c r="H28" s="530">
        <v>0</v>
      </c>
      <c r="I28" s="530">
        <v>0</v>
      </c>
      <c r="J28" s="530">
        <v>0</v>
      </c>
      <c r="K28" s="160" t="s">
        <v>353</v>
      </c>
      <c r="L28" s="160" t="s">
        <v>351</v>
      </c>
      <c r="M28" s="160">
        <v>3</v>
      </c>
      <c r="N28" s="160">
        <v>0</v>
      </c>
      <c r="O28" s="160"/>
      <c r="P28" s="160" t="s">
        <v>354</v>
      </c>
      <c r="Q28" s="160"/>
      <c r="R28" s="160"/>
      <c r="S28" s="160"/>
      <c r="T28" s="531"/>
      <c r="U28" s="531"/>
      <c r="V28" s="531"/>
      <c r="W28" s="160"/>
      <c r="X28" s="160"/>
      <c r="Y28" s="160"/>
      <c r="Z28" s="531"/>
      <c r="AA28" s="531"/>
      <c r="AB28" s="531"/>
      <c r="AC28" s="531" t="s">
        <v>371</v>
      </c>
      <c r="AD28" s="163">
        <v>0</v>
      </c>
      <c r="AE28" s="163"/>
      <c r="AF28" s="163">
        <v>0</v>
      </c>
      <c r="AG28" s="532">
        <v>0</v>
      </c>
      <c r="AH28" s="532"/>
      <c r="AI28" s="532">
        <v>0</v>
      </c>
      <c r="AJ28" s="163">
        <v>0</v>
      </c>
      <c r="AK28" s="163"/>
      <c r="AL28" s="163">
        <v>0</v>
      </c>
      <c r="AM28" s="532">
        <v>0</v>
      </c>
      <c r="AN28" s="532"/>
      <c r="AO28" s="366">
        <v>0</v>
      </c>
      <c r="AP28" s="22"/>
    </row>
    <row r="29" spans="1:44" x14ac:dyDescent="0.25">
      <c r="A29" s="22"/>
      <c r="B29" s="175">
        <v>3036</v>
      </c>
      <c r="C29" s="176" t="str">
        <f>'Texte LA-Stamm'!B60</f>
        <v>Geburtstagsgeschenk</v>
      </c>
      <c r="D29" s="177">
        <v>5040</v>
      </c>
      <c r="E29" s="177" t="s">
        <v>346</v>
      </c>
      <c r="F29" s="177">
        <v>1</v>
      </c>
      <c r="G29" s="178">
        <v>0</v>
      </c>
      <c r="H29" s="178">
        <v>0</v>
      </c>
      <c r="I29" s="178">
        <v>0</v>
      </c>
      <c r="J29" s="178">
        <v>0</v>
      </c>
      <c r="K29" s="177" t="s">
        <v>353</v>
      </c>
      <c r="L29" s="177" t="s">
        <v>351</v>
      </c>
      <c r="M29" s="177">
        <v>3</v>
      </c>
      <c r="N29" s="177">
        <v>0</v>
      </c>
      <c r="O29" s="177"/>
      <c r="P29" s="177" t="s">
        <v>354</v>
      </c>
      <c r="Q29" s="177"/>
      <c r="R29" s="177"/>
      <c r="S29" s="177"/>
      <c r="T29" s="179"/>
      <c r="U29" s="179"/>
      <c r="V29" s="179"/>
      <c r="W29" s="177"/>
      <c r="X29" s="177"/>
      <c r="Y29" s="177"/>
      <c r="Z29" s="179"/>
      <c r="AA29" s="179"/>
      <c r="AB29" s="179"/>
      <c r="AC29" s="179" t="s">
        <v>371</v>
      </c>
      <c r="AD29" s="180">
        <v>0</v>
      </c>
      <c r="AE29" s="180"/>
      <c r="AF29" s="180">
        <v>0</v>
      </c>
      <c r="AG29" s="364">
        <v>0</v>
      </c>
      <c r="AH29" s="364"/>
      <c r="AI29" s="364">
        <v>0</v>
      </c>
      <c r="AJ29" s="180">
        <v>0</v>
      </c>
      <c r="AK29" s="180"/>
      <c r="AL29" s="180">
        <v>0</v>
      </c>
      <c r="AM29" s="364">
        <v>0</v>
      </c>
      <c r="AN29" s="364"/>
      <c r="AO29" s="367">
        <v>0</v>
      </c>
      <c r="AP29" s="22"/>
    </row>
    <row r="30" spans="1:44" x14ac:dyDescent="0.25">
      <c r="A30" s="22"/>
      <c r="B30" s="22" t="str">
        <f>'Texte LA-Stamm'!B62</f>
        <v>Die Aufstellung beinhaltet nicht alle möglichen Lohnarten und ist für Illustration der Einstellungen im ERP-System</v>
      </c>
      <c r="C30" s="49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2"/>
    </row>
    <row r="31" spans="1:44" x14ac:dyDescent="0.25">
      <c r="B31" s="23"/>
      <c r="C31" s="49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</row>
    <row r="32" spans="1:44" x14ac:dyDescent="0.25">
      <c r="A32" s="22"/>
      <c r="B32" s="544" t="str">
        <f>'Texte LA-Stamm'!B64</f>
        <v>Steuerung der Lohnarten in den verschiedenen Spalten</v>
      </c>
      <c r="C32" s="545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9"/>
      <c r="Q32" s="478"/>
      <c r="R32" s="478"/>
      <c r="S32" s="478"/>
      <c r="T32" s="478"/>
      <c r="U32" s="478"/>
      <c r="V32" s="478"/>
      <c r="W32" s="478"/>
      <c r="X32" s="478"/>
      <c r="Y32" s="478"/>
      <c r="Z32" s="478"/>
      <c r="AA32" s="478"/>
      <c r="AB32" s="478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</row>
    <row r="33" spans="1:42" x14ac:dyDescent="0.25">
      <c r="A33" s="22"/>
      <c r="B33" s="546" t="str">
        <f>'Texte LA-Stamm'!B65</f>
        <v>+/-: Unterscheidung, ob die Lohnart positiv oder negativ berechnet wird</v>
      </c>
      <c r="C33" s="547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9"/>
      <c r="Q33" s="548"/>
      <c r="R33" s="548"/>
      <c r="S33" s="548"/>
      <c r="T33" s="548"/>
      <c r="U33" s="548"/>
      <c r="V33" s="548"/>
      <c r="W33" s="548"/>
      <c r="X33" s="548"/>
      <c r="Y33" s="548"/>
      <c r="Z33" s="548"/>
      <c r="AA33" s="548"/>
      <c r="AB33" s="548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</row>
    <row r="34" spans="1:42" x14ac:dyDescent="0.25">
      <c r="A34" s="22"/>
      <c r="B34" s="570"/>
      <c r="C34" s="49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</row>
    <row r="35" spans="1:42" x14ac:dyDescent="0.25">
      <c r="A35" s="22"/>
      <c r="B35" s="550" t="str">
        <f>'Texte LA-Stamm'!B67</f>
        <v>Berechnung des massgebenden Lohnes für den Datenraum Lohn</v>
      </c>
      <c r="C35" s="551"/>
      <c r="D35" s="552"/>
      <c r="E35" s="552"/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9"/>
      <c r="Q35" s="552"/>
      <c r="R35" s="552"/>
      <c r="S35" s="552"/>
      <c r="T35" s="552"/>
      <c r="U35" s="552"/>
      <c r="V35" s="552"/>
      <c r="W35" s="552"/>
      <c r="X35" s="552"/>
      <c r="Y35" s="552"/>
      <c r="Z35" s="552"/>
      <c r="AA35" s="552"/>
      <c r="AB35" s="552"/>
      <c r="AC35" s="22"/>
      <c r="AD35" s="22"/>
      <c r="AE35"/>
      <c r="AF35"/>
      <c r="AG35"/>
      <c r="AH35"/>
      <c r="AI35" s="22"/>
      <c r="AJ35" s="22"/>
      <c r="AK35"/>
      <c r="AL35"/>
      <c r="AM35"/>
      <c r="AN35"/>
      <c r="AO35"/>
    </row>
    <row r="36" spans="1:42" x14ac:dyDescent="0.25">
      <c r="A36" s="22"/>
      <c r="B36" s="562" t="str">
        <f>'Texte LA-Stamm'!B68</f>
        <v>0: Nicht pflichtig</v>
      </c>
      <c r="C36" s="563"/>
      <c r="D36" s="564"/>
      <c r="E36" s="564"/>
      <c r="F36" s="564"/>
      <c r="G36" s="564"/>
      <c r="H36" s="564"/>
      <c r="I36" s="564"/>
      <c r="J36" s="564"/>
      <c r="K36" s="564"/>
      <c r="L36" s="564"/>
      <c r="M36" s="564"/>
      <c r="N36" s="564"/>
      <c r="O36" s="564"/>
      <c r="P36" s="565"/>
      <c r="Q36" s="564"/>
      <c r="R36" s="564"/>
      <c r="S36" s="564"/>
      <c r="T36" s="564"/>
      <c r="U36" s="564"/>
      <c r="V36" s="564"/>
      <c r="W36" s="564"/>
      <c r="X36" s="564"/>
      <c r="Y36" s="564"/>
      <c r="Z36" s="564"/>
      <c r="AA36" s="564"/>
      <c r="AB36" s="564"/>
      <c r="AC36" s="22"/>
      <c r="AD36" s="22"/>
      <c r="AE36"/>
      <c r="AF36"/>
      <c r="AG36"/>
      <c r="AH36"/>
      <c r="AI36" s="22"/>
      <c r="AJ36" s="22"/>
      <c r="AK36"/>
      <c r="AL36"/>
      <c r="AM36"/>
      <c r="AN36"/>
      <c r="AO36"/>
    </row>
    <row r="37" spans="1:42" x14ac:dyDescent="0.25">
      <c r="A37" s="22"/>
      <c r="B37" s="566" t="str">
        <f>'Texte LA-Stamm'!B69</f>
        <v>1: Pflichtig</v>
      </c>
      <c r="C37" s="547"/>
      <c r="D37" s="548"/>
      <c r="E37" s="548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9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8"/>
      <c r="AB37" s="548"/>
      <c r="AC37" s="22"/>
      <c r="AD37" s="22"/>
      <c r="AE37"/>
      <c r="AF37"/>
      <c r="AG37"/>
      <c r="AH37"/>
      <c r="AI37"/>
      <c r="AJ37"/>
      <c r="AK37"/>
      <c r="AL37"/>
      <c r="AM37"/>
      <c r="AN37"/>
      <c r="AO37"/>
    </row>
    <row r="38" spans="1:42" x14ac:dyDescent="0.25">
      <c r="A38" s="22"/>
      <c r="B38" s="49"/>
      <c r="C38" s="49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2"/>
      <c r="AD38" s="22"/>
      <c r="AE38"/>
      <c r="AF38"/>
      <c r="AG38"/>
      <c r="AH38"/>
      <c r="AI38"/>
      <c r="AJ38"/>
      <c r="AK38"/>
      <c r="AL38"/>
      <c r="AM38"/>
      <c r="AN38"/>
      <c r="AO38"/>
    </row>
    <row r="39" spans="1:42" x14ac:dyDescent="0.25">
      <c r="A39" s="22"/>
      <c r="B39" s="553" t="str">
        <f>'Texte LA-Stamm'!B71</f>
        <v>Berechnung des versicherten Verdienstes für den Datenraum Leistungen</v>
      </c>
      <c r="C39" s="554"/>
      <c r="D39" s="555"/>
      <c r="E39" s="555"/>
      <c r="F39" s="555"/>
      <c r="G39" s="555"/>
      <c r="H39" s="555"/>
      <c r="I39" s="555"/>
      <c r="J39" s="555"/>
      <c r="K39" s="555"/>
      <c r="L39" s="555"/>
      <c r="M39" s="555"/>
      <c r="N39" s="555"/>
      <c r="O39" s="555"/>
      <c r="P39" s="560"/>
      <c r="Q39" s="555"/>
      <c r="R39" s="555"/>
      <c r="S39" s="555"/>
      <c r="T39" s="555"/>
      <c r="U39" s="555"/>
      <c r="V39" s="555"/>
      <c r="W39" s="555"/>
      <c r="X39" s="555"/>
      <c r="Y39" s="555"/>
      <c r="Z39" s="555"/>
      <c r="AA39" s="555"/>
      <c r="AB39" s="555"/>
      <c r="AC39" s="22"/>
      <c r="AD39" s="22"/>
      <c r="AE39"/>
      <c r="AF39"/>
      <c r="AG39"/>
      <c r="AH39"/>
      <c r="AI39"/>
      <c r="AJ39"/>
      <c r="AK39"/>
      <c r="AL39"/>
      <c r="AM39"/>
      <c r="AN39"/>
      <c r="AO39"/>
    </row>
    <row r="40" spans="1:42" x14ac:dyDescent="0.25">
      <c r="A40" s="22"/>
      <c r="B40" s="567" t="str">
        <f>'Texte LA-Stamm'!B72</f>
        <v>Aktuell = 0: Wird nicht als aktuelle Lohnart berechnet</v>
      </c>
      <c r="C40" s="563"/>
      <c r="D40" s="564"/>
      <c r="E40" s="564"/>
      <c r="F40" s="564"/>
      <c r="G40" s="564"/>
      <c r="H40" s="564"/>
      <c r="I40" s="564"/>
      <c r="J40" s="564"/>
      <c r="K40" s="564"/>
      <c r="L40" s="564"/>
      <c r="M40" s="564"/>
      <c r="N40" s="564"/>
      <c r="O40" s="564"/>
      <c r="P40" s="565"/>
      <c r="Q40" s="564"/>
      <c r="R40" s="564"/>
      <c r="S40" s="564"/>
      <c r="T40" s="564"/>
      <c r="U40" s="564"/>
      <c r="V40" s="564"/>
      <c r="W40" s="564"/>
      <c r="X40" s="564"/>
      <c r="Y40" s="564"/>
      <c r="Z40" s="564"/>
      <c r="AA40" s="564"/>
      <c r="AB40" s="564"/>
      <c r="AC40" s="22"/>
      <c r="AD40" s="22"/>
      <c r="AE40"/>
      <c r="AF40"/>
      <c r="AG40"/>
      <c r="AH40"/>
      <c r="AI40"/>
      <c r="AJ40"/>
      <c r="AK40"/>
      <c r="AL40"/>
      <c r="AM40"/>
      <c r="AN40"/>
      <c r="AO40"/>
    </row>
    <row r="41" spans="1:42" x14ac:dyDescent="0.25">
      <c r="A41" s="22"/>
      <c r="B41" s="567" t="str">
        <f>'Texte LA-Stamm'!B73</f>
        <v>Aktuell = 1: Wird als aktuelle Lohnart berechnet</v>
      </c>
      <c r="C41" s="563"/>
      <c r="D41" s="564"/>
      <c r="E41" s="564"/>
      <c r="F41" s="564"/>
      <c r="G41" s="564"/>
      <c r="H41" s="564"/>
      <c r="I41" s="564"/>
      <c r="J41" s="564"/>
      <c r="K41" s="564"/>
      <c r="L41" s="564"/>
      <c r="M41" s="564"/>
      <c r="N41" s="564"/>
      <c r="O41" s="564"/>
      <c r="P41" s="565"/>
      <c r="Q41" s="564"/>
      <c r="R41" s="564"/>
      <c r="S41" s="564"/>
      <c r="T41" s="564"/>
      <c r="U41" s="564"/>
      <c r="V41" s="564"/>
      <c r="W41" s="564"/>
      <c r="X41" s="564"/>
      <c r="Y41" s="564"/>
      <c r="Z41" s="564"/>
      <c r="AA41" s="564"/>
      <c r="AB41" s="564"/>
      <c r="AC41" s="22"/>
      <c r="AD41" s="22"/>
      <c r="AE41"/>
      <c r="AF41"/>
      <c r="AG41"/>
      <c r="AH41"/>
      <c r="AI41"/>
      <c r="AJ41"/>
      <c r="AK41"/>
      <c r="AL41"/>
      <c r="AM41"/>
      <c r="AN41"/>
      <c r="AO41"/>
    </row>
    <row r="42" spans="1:42" x14ac:dyDescent="0.25">
      <c r="A42" s="22"/>
      <c r="B42" s="567" t="str">
        <f>'Texte LA-Stamm'!B74</f>
        <v>Faktor = 12: Aktuelle Lohnart wird mit Faktor 12 multipliziert</v>
      </c>
      <c r="C42" s="563"/>
      <c r="D42" s="564"/>
      <c r="E42" s="564"/>
      <c r="F42" s="564"/>
      <c r="G42" s="564"/>
      <c r="H42" s="564"/>
      <c r="I42" s="564"/>
      <c r="J42" s="564"/>
      <c r="K42" s="564"/>
      <c r="L42" s="564"/>
      <c r="M42" s="564"/>
      <c r="N42" s="564"/>
      <c r="O42" s="564"/>
      <c r="P42" s="565"/>
      <c r="Q42" s="564"/>
      <c r="R42" s="564"/>
      <c r="S42" s="564"/>
      <c r="T42" s="564"/>
      <c r="U42" s="564"/>
      <c r="V42" s="564"/>
      <c r="W42" s="564"/>
      <c r="X42" s="564"/>
      <c r="Y42" s="564"/>
      <c r="Z42" s="564"/>
      <c r="AA42" s="564"/>
      <c r="AB42" s="564"/>
      <c r="AC42" s="22"/>
      <c r="AD42" s="22"/>
      <c r="AE42"/>
      <c r="AF42"/>
      <c r="AG42"/>
      <c r="AH42"/>
      <c r="AI42"/>
      <c r="AJ42"/>
      <c r="AK42"/>
      <c r="AL42"/>
      <c r="AM42"/>
      <c r="AN42"/>
      <c r="AO42"/>
    </row>
    <row r="43" spans="1:42" x14ac:dyDescent="0.25">
      <c r="A43" s="22"/>
      <c r="B43" s="567" t="str">
        <f>'Texte LA-Stamm'!B75</f>
        <v>Faktor = 13: Aktuelle Lohnart wird mit Faktor 13 multipliziert</v>
      </c>
      <c r="C43" s="563"/>
      <c r="D43" s="564"/>
      <c r="E43" s="564"/>
      <c r="F43" s="564"/>
      <c r="G43" s="564"/>
      <c r="H43" s="564"/>
      <c r="I43" s="564"/>
      <c r="J43" s="564"/>
      <c r="K43" s="564"/>
      <c r="L43" s="564"/>
      <c r="M43" s="564"/>
      <c r="N43" s="564"/>
      <c r="O43" s="564"/>
      <c r="P43" s="565"/>
      <c r="Q43" s="564"/>
      <c r="R43" s="564"/>
      <c r="S43" s="564"/>
      <c r="T43" s="564"/>
      <c r="U43" s="564"/>
      <c r="V43" s="564"/>
      <c r="W43" s="564"/>
      <c r="X43" s="564"/>
      <c r="Y43" s="564"/>
      <c r="Z43" s="564"/>
      <c r="AA43" s="564"/>
      <c r="AB43" s="564"/>
      <c r="AC43" s="22"/>
      <c r="AD43" s="22"/>
      <c r="AE43"/>
      <c r="AF43"/>
      <c r="AG43"/>
      <c r="AH43"/>
      <c r="AI43"/>
      <c r="AJ43"/>
      <c r="AK43"/>
      <c r="AL43"/>
      <c r="AM43"/>
      <c r="AN43"/>
      <c r="AO43"/>
    </row>
    <row r="44" spans="1:42" x14ac:dyDescent="0.25">
      <c r="A44" s="22"/>
      <c r="B44" s="567" t="str">
        <f>'Texte LA-Stamm'!B76</f>
        <v>Rückwirkend = 0: Wird nicht als rückwirkende Lohnart berechnet</v>
      </c>
      <c r="C44" s="563"/>
      <c r="D44" s="564"/>
      <c r="E44" s="564"/>
      <c r="F44" s="564"/>
      <c r="G44" s="564"/>
      <c r="H44" s="564"/>
      <c r="I44" s="564"/>
      <c r="J44" s="564"/>
      <c r="K44" s="564"/>
      <c r="L44" s="564"/>
      <c r="M44" s="564"/>
      <c r="N44" s="564"/>
      <c r="O44" s="564"/>
      <c r="P44" s="565"/>
      <c r="Q44" s="564"/>
      <c r="R44" s="564"/>
      <c r="S44" s="564"/>
      <c r="T44" s="564"/>
      <c r="U44" s="564"/>
      <c r="V44" s="564"/>
      <c r="W44" s="564"/>
      <c r="X44" s="564"/>
      <c r="Y44" s="564"/>
      <c r="Z44" s="564"/>
      <c r="AA44" s="564"/>
      <c r="AB44" s="564"/>
      <c r="AC44" s="22"/>
      <c r="AD44" s="22"/>
      <c r="AE44"/>
      <c r="AF44"/>
      <c r="AG44"/>
      <c r="AH44"/>
      <c r="AI44"/>
      <c r="AJ44"/>
      <c r="AK44"/>
      <c r="AL44"/>
      <c r="AM44"/>
      <c r="AN44"/>
      <c r="AO44"/>
    </row>
    <row r="45" spans="1:42" x14ac:dyDescent="0.25">
      <c r="A45" s="22"/>
      <c r="B45" s="567" t="str">
        <f>'Texte LA-Stamm'!B77</f>
        <v>Rückwirkend = 1: Wird als rückwirkende Lohnart "Stundenlohn" berechnet</v>
      </c>
      <c r="C45" s="563"/>
      <c r="D45" s="564"/>
      <c r="E45" s="564"/>
      <c r="F45" s="564"/>
      <c r="G45" s="564"/>
      <c r="H45" s="564"/>
      <c r="I45" s="564"/>
      <c r="J45" s="564"/>
      <c r="K45" s="564"/>
      <c r="L45" s="564"/>
      <c r="M45" s="564"/>
      <c r="N45" s="564"/>
      <c r="O45" s="564"/>
      <c r="P45" s="565"/>
      <c r="Q45" s="564"/>
      <c r="R45" s="564"/>
      <c r="S45" s="564"/>
      <c r="T45" s="564"/>
      <c r="U45" s="564"/>
      <c r="V45" s="564"/>
      <c r="W45" s="564"/>
      <c r="X45" s="564"/>
      <c r="Y45" s="564"/>
      <c r="Z45" s="564"/>
      <c r="AA45" s="564"/>
      <c r="AB45" s="564"/>
      <c r="AC45" s="22"/>
      <c r="AD45" s="22"/>
      <c r="AE45"/>
      <c r="AF45"/>
      <c r="AG45"/>
      <c r="AH45"/>
      <c r="AI45"/>
      <c r="AJ45"/>
      <c r="AK45"/>
      <c r="AL45"/>
      <c r="AM45"/>
      <c r="AN45"/>
      <c r="AO45"/>
    </row>
    <row r="46" spans="1:42" x14ac:dyDescent="0.25">
      <c r="A46" s="22"/>
      <c r="B46" s="567" t="str">
        <f>'Texte LA-Stamm'!B78</f>
        <v>Rückwirkend = 2: Wird als rückwirkende Lohnart "Lektionenlohn" berechnet</v>
      </c>
      <c r="C46" s="563"/>
      <c r="D46" s="564"/>
      <c r="E46" s="564"/>
      <c r="F46" s="564"/>
      <c r="G46" s="564"/>
      <c r="H46" s="564"/>
      <c r="I46" s="564"/>
      <c r="J46" s="564"/>
      <c r="K46" s="564"/>
      <c r="L46" s="564"/>
      <c r="M46" s="564"/>
      <c r="N46" s="564"/>
      <c r="O46" s="564"/>
      <c r="P46" s="565"/>
      <c r="Q46" s="564"/>
      <c r="R46" s="564"/>
      <c r="S46" s="564"/>
      <c r="T46" s="564"/>
      <c r="U46" s="564"/>
      <c r="V46" s="564"/>
      <c r="W46" s="564"/>
      <c r="X46" s="564"/>
      <c r="Y46" s="564"/>
      <c r="Z46" s="564"/>
      <c r="AA46" s="564"/>
      <c r="AB46" s="564"/>
      <c r="AC46" s="22"/>
      <c r="AD46" s="22"/>
      <c r="AE46"/>
      <c r="AF46"/>
      <c r="AG46"/>
      <c r="AH46"/>
      <c r="AI46"/>
      <c r="AJ46"/>
      <c r="AK46"/>
      <c r="AL46"/>
      <c r="AM46"/>
      <c r="AN46"/>
      <c r="AO46"/>
    </row>
    <row r="47" spans="1:42" x14ac:dyDescent="0.25">
      <c r="A47" s="22"/>
      <c r="B47" s="567" t="str">
        <f>'Texte LA-Stamm'!B79</f>
        <v>Rückwirkend = 3: Wird als rückwirkende Lohnart "Zulagen" berechnet</v>
      </c>
      <c r="C47" s="563"/>
      <c r="D47" s="564"/>
      <c r="E47" s="564"/>
      <c r="F47" s="564"/>
      <c r="G47" s="564"/>
      <c r="H47" s="564"/>
      <c r="I47" s="564"/>
      <c r="J47" s="564"/>
      <c r="K47" s="564"/>
      <c r="L47" s="564"/>
      <c r="M47" s="564"/>
      <c r="N47" s="564"/>
      <c r="O47" s="564"/>
      <c r="P47" s="565"/>
      <c r="Q47" s="564"/>
      <c r="R47" s="564"/>
      <c r="S47" s="564"/>
      <c r="T47" s="564"/>
      <c r="U47" s="564"/>
      <c r="V47" s="564"/>
      <c r="W47" s="564"/>
      <c r="X47" s="564"/>
      <c r="Y47" s="564"/>
      <c r="Z47" s="564"/>
      <c r="AA47" s="564"/>
      <c r="AB47" s="564"/>
      <c r="AC47" s="22"/>
      <c r="AD47" s="22"/>
      <c r="AE47"/>
      <c r="AF47"/>
      <c r="AG47"/>
      <c r="AH47"/>
      <c r="AI47"/>
      <c r="AJ47"/>
      <c r="AK47"/>
      <c r="AL47"/>
      <c r="AM47"/>
      <c r="AN47"/>
      <c r="AO47"/>
    </row>
    <row r="48" spans="1:42" x14ac:dyDescent="0.25">
      <c r="A48" s="22"/>
      <c r="B48" s="546" t="str">
        <f>'Texte LA-Stamm'!B80</f>
        <v>Rückwirkend = 4: Wird als rückwirkende Lohnart berechnet und separat als "Taggeld" ausgewiesen</v>
      </c>
      <c r="C48" s="547"/>
      <c r="D48" s="548"/>
      <c r="E48" s="548"/>
      <c r="F48" s="548"/>
      <c r="G48" s="548"/>
      <c r="H48" s="548"/>
      <c r="I48" s="548"/>
      <c r="J48" s="548"/>
      <c r="K48" s="548"/>
      <c r="L48" s="548"/>
      <c r="M48" s="548"/>
      <c r="N48" s="548"/>
      <c r="O48" s="548"/>
      <c r="P48" s="549"/>
      <c r="Q48" s="548"/>
      <c r="R48" s="548"/>
      <c r="S48" s="548"/>
      <c r="T48" s="548"/>
      <c r="U48" s="548"/>
      <c r="V48" s="548"/>
      <c r="W48" s="548"/>
      <c r="X48" s="548"/>
      <c r="Y48" s="548"/>
      <c r="Z48" s="548"/>
      <c r="AA48" s="548"/>
      <c r="AB48" s="548"/>
      <c r="AC48" s="22"/>
      <c r="AD48" s="22"/>
      <c r="AE48"/>
      <c r="AF48"/>
      <c r="AG48"/>
      <c r="AH48"/>
      <c r="AI48"/>
      <c r="AJ48"/>
      <c r="AK48"/>
      <c r="AL48"/>
      <c r="AM48"/>
      <c r="AN48"/>
      <c r="AO48"/>
    </row>
    <row r="49" spans="1:41" x14ac:dyDescent="0.25">
      <c r="A49" s="22"/>
      <c r="B49" s="162"/>
      <c r="AC49" s="22"/>
      <c r="AD49" s="22"/>
      <c r="AE49"/>
      <c r="AF49"/>
      <c r="AG49"/>
      <c r="AH49"/>
      <c r="AI49"/>
      <c r="AJ49"/>
      <c r="AK49"/>
      <c r="AL49"/>
      <c r="AM49"/>
      <c r="AN49"/>
      <c r="AO49"/>
    </row>
    <row r="50" spans="1:41" x14ac:dyDescent="0.25">
      <c r="A50" s="22"/>
      <c r="B50" s="556" t="str">
        <f>Texte!B37</f>
        <v>Lohnbasen für Statistik</v>
      </c>
      <c r="C50" s="557"/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61"/>
      <c r="Q50" s="558"/>
      <c r="R50" s="558"/>
      <c r="S50" s="558"/>
      <c r="T50" s="558"/>
      <c r="U50" s="558"/>
      <c r="V50" s="558"/>
      <c r="W50" s="558"/>
      <c r="X50" s="558"/>
      <c r="Y50" s="558"/>
      <c r="Z50" s="558"/>
      <c r="AA50" s="558"/>
      <c r="AB50" s="558"/>
      <c r="AC50" s="22"/>
      <c r="AD50" s="22"/>
      <c r="AE50"/>
      <c r="AF50"/>
      <c r="AG50"/>
      <c r="AH50"/>
      <c r="AI50"/>
      <c r="AJ50"/>
      <c r="AK50"/>
      <c r="AL50"/>
      <c r="AM50"/>
      <c r="AN50"/>
      <c r="AO50"/>
    </row>
    <row r="51" spans="1:41" x14ac:dyDescent="0.25">
      <c r="A51" s="22"/>
      <c r="B51" s="568" t="s">
        <v>353</v>
      </c>
      <c r="C51" s="563" t="str">
        <f>Texte!B85</f>
        <v>Grundlohn</v>
      </c>
      <c r="D51" s="564"/>
      <c r="E51" s="564"/>
      <c r="F51" s="564"/>
      <c r="G51" s="564"/>
      <c r="H51" s="564"/>
      <c r="I51" s="564"/>
      <c r="J51" s="564"/>
      <c r="K51" s="564"/>
      <c r="L51" s="564"/>
      <c r="M51" s="564"/>
      <c r="N51" s="564"/>
      <c r="O51" s="564"/>
      <c r="P51" s="565"/>
      <c r="Q51" s="564"/>
      <c r="R51" s="564"/>
      <c r="S51" s="564"/>
      <c r="T51" s="564"/>
      <c r="U51" s="564"/>
      <c r="V51" s="564"/>
      <c r="W51" s="564"/>
      <c r="X51" s="564"/>
      <c r="Y51" s="564"/>
      <c r="Z51" s="564"/>
      <c r="AA51" s="564"/>
      <c r="AB51" s="564"/>
      <c r="AC51" s="22"/>
      <c r="AD51" s="22"/>
      <c r="AE51"/>
      <c r="AF51"/>
      <c r="AG51"/>
      <c r="AH51"/>
      <c r="AI51"/>
      <c r="AJ51"/>
      <c r="AK51"/>
      <c r="AL51"/>
      <c r="AM51"/>
      <c r="AN51"/>
      <c r="AO51"/>
    </row>
    <row r="52" spans="1:41" x14ac:dyDescent="0.25">
      <c r="A52" s="22"/>
      <c r="B52" s="568" t="s">
        <v>362</v>
      </c>
      <c r="C52" s="563" t="str">
        <f>Texte!B86</f>
        <v>Kinder- und Familienzulagen</v>
      </c>
      <c r="D52" s="564"/>
      <c r="E52" s="564"/>
      <c r="F52" s="564"/>
      <c r="G52" s="564"/>
      <c r="H52" s="564"/>
      <c r="I52" s="564"/>
      <c r="J52" s="564"/>
      <c r="K52" s="564"/>
      <c r="L52" s="564"/>
      <c r="M52" s="564"/>
      <c r="N52" s="564"/>
      <c r="O52" s="564"/>
      <c r="P52" s="565"/>
      <c r="Q52" s="564"/>
      <c r="R52" s="564"/>
      <c r="S52" s="564"/>
      <c r="T52" s="564"/>
      <c r="U52" s="564"/>
      <c r="V52" s="564"/>
      <c r="W52" s="564"/>
      <c r="X52" s="564"/>
      <c r="Y52" s="564"/>
      <c r="Z52" s="564"/>
      <c r="AA52" s="564"/>
      <c r="AB52" s="564"/>
      <c r="AC52" s="22"/>
      <c r="AD52" s="22"/>
      <c r="AE52"/>
      <c r="AF52"/>
      <c r="AG52"/>
      <c r="AH52"/>
      <c r="AI52"/>
      <c r="AJ52"/>
      <c r="AK52"/>
      <c r="AL52"/>
      <c r="AM52"/>
      <c r="AN52"/>
      <c r="AO52"/>
    </row>
    <row r="53" spans="1:41" x14ac:dyDescent="0.25">
      <c r="A53" s="22"/>
      <c r="B53" s="568" t="s">
        <v>367</v>
      </c>
      <c r="C53" s="563" t="str">
        <f>Texte!B87</f>
        <v xml:space="preserve">Ferien- und Feiertagsentschädigungen </v>
      </c>
      <c r="D53" s="564"/>
      <c r="E53" s="564"/>
      <c r="F53" s="564"/>
      <c r="G53" s="564"/>
      <c r="H53" s="564"/>
      <c r="I53" s="564"/>
      <c r="J53" s="564"/>
      <c r="K53" s="564"/>
      <c r="L53" s="564"/>
      <c r="M53" s="564"/>
      <c r="N53" s="564"/>
      <c r="O53" s="564"/>
      <c r="P53" s="565"/>
      <c r="Q53" s="564"/>
      <c r="R53" s="564"/>
      <c r="S53" s="564"/>
      <c r="T53" s="564"/>
      <c r="U53" s="564"/>
      <c r="V53" s="564"/>
      <c r="W53" s="564"/>
      <c r="X53" s="564"/>
      <c r="Y53" s="564"/>
      <c r="Z53" s="564"/>
      <c r="AA53" s="564"/>
      <c r="AB53" s="564"/>
      <c r="AC53" s="22"/>
      <c r="AD53" s="22"/>
      <c r="AE53"/>
      <c r="AF53"/>
      <c r="AG53"/>
      <c r="AH53"/>
      <c r="AI53"/>
      <c r="AJ53"/>
      <c r="AK53"/>
      <c r="AL53"/>
      <c r="AM53"/>
      <c r="AN53"/>
      <c r="AO53"/>
    </row>
    <row r="54" spans="1:41" x14ac:dyDescent="0.25">
      <c r="A54" s="22"/>
      <c r="B54" s="568" t="s">
        <v>371</v>
      </c>
      <c r="C54" s="563" t="str">
        <f>Texte!B88</f>
        <v>Andere Lohnzulagen</v>
      </c>
      <c r="D54" s="564"/>
      <c r="E54" s="564"/>
      <c r="F54" s="564"/>
      <c r="G54" s="564"/>
      <c r="H54" s="564"/>
      <c r="I54" s="564"/>
      <c r="J54" s="564"/>
      <c r="K54" s="564"/>
      <c r="L54" s="564"/>
      <c r="M54" s="564"/>
      <c r="N54" s="564"/>
      <c r="O54" s="564"/>
      <c r="P54" s="565"/>
      <c r="Q54" s="564"/>
      <c r="R54" s="564"/>
      <c r="S54" s="564"/>
      <c r="T54" s="564"/>
      <c r="U54" s="564"/>
      <c r="V54" s="564"/>
      <c r="W54" s="564"/>
      <c r="X54" s="564"/>
      <c r="Y54" s="564"/>
      <c r="Z54" s="564"/>
      <c r="AA54" s="564"/>
      <c r="AB54" s="564"/>
      <c r="AC54" s="22"/>
      <c r="AD54" s="22"/>
      <c r="AE54"/>
      <c r="AF54"/>
      <c r="AG54"/>
      <c r="AH54"/>
      <c r="AI54"/>
      <c r="AJ54"/>
      <c r="AK54"/>
      <c r="AL54"/>
      <c r="AM54"/>
      <c r="AN54"/>
      <c r="AO54"/>
    </row>
    <row r="55" spans="1:41" x14ac:dyDescent="0.25">
      <c r="A55" s="22"/>
      <c r="B55" s="569" t="s">
        <v>374</v>
      </c>
      <c r="C55" s="547" t="str">
        <f>Texte!B89</f>
        <v>Grati und 13. Monatslohn</v>
      </c>
      <c r="D55" s="548"/>
      <c r="E55" s="548"/>
      <c r="F55" s="548"/>
      <c r="G55" s="548"/>
      <c r="H55" s="548"/>
      <c r="I55" s="548"/>
      <c r="J55" s="548"/>
      <c r="K55" s="548"/>
      <c r="L55" s="548"/>
      <c r="M55" s="548"/>
      <c r="N55" s="548"/>
      <c r="O55" s="548"/>
      <c r="P55" s="549"/>
      <c r="Q55" s="548"/>
      <c r="R55" s="548"/>
      <c r="S55" s="548"/>
      <c r="T55" s="548"/>
      <c r="U55" s="548"/>
      <c r="V55" s="548"/>
      <c r="W55" s="548"/>
      <c r="X55" s="548"/>
      <c r="Y55" s="548"/>
      <c r="Z55" s="548"/>
      <c r="AA55" s="548"/>
      <c r="AB55" s="548"/>
      <c r="AC55" s="22"/>
      <c r="AD55" s="22"/>
      <c r="AE55"/>
      <c r="AF55"/>
      <c r="AG55"/>
      <c r="AH55"/>
      <c r="AI55"/>
      <c r="AJ55"/>
      <c r="AK55"/>
      <c r="AL55"/>
      <c r="AM55"/>
      <c r="AN55"/>
      <c r="AO55"/>
    </row>
    <row r="56" spans="1:4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41" x14ac:dyDescent="0.25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1146-2FCB-4E6F-8024-1DCBB56FCE38}">
  <sheetPr>
    <tabColor rgb="FFFFFF00"/>
  </sheetPr>
  <dimension ref="A1:F80"/>
  <sheetViews>
    <sheetView zoomScale="63" workbookViewId="0">
      <selection activeCell="B70" sqref="B70"/>
    </sheetView>
  </sheetViews>
  <sheetFormatPr baseColWidth="10" defaultColWidth="11.42578125" defaultRowHeight="15" x14ac:dyDescent="0.25"/>
  <cols>
    <col min="2" max="2" width="94.7109375" bestFit="1" customWidth="1"/>
    <col min="3" max="3" width="98.28515625" customWidth="1"/>
    <col min="4" max="4" width="102.7109375" customWidth="1"/>
    <col min="5" max="5" width="34.425781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x14ac:dyDescent="0.25">
      <c r="A2" s="426"/>
      <c r="B2" s="427" t="s">
        <v>6</v>
      </c>
      <c r="C2" s="427" t="s">
        <v>7</v>
      </c>
      <c r="D2" s="427" t="s">
        <v>8</v>
      </c>
      <c r="E2" s="427" t="s">
        <v>9</v>
      </c>
      <c r="F2" s="428" t="s">
        <v>10</v>
      </c>
    </row>
    <row r="3" spans="1:6" x14ac:dyDescent="0.25">
      <c r="A3" s="429"/>
      <c r="B3" s="430" t="str">
        <f>IF($B$1=1,C3,IF($B$1=2,D3,E3))</f>
        <v>Tabelle Inhalt</v>
      </c>
      <c r="C3" s="430" t="s">
        <v>11</v>
      </c>
      <c r="D3" s="430" t="s">
        <v>12</v>
      </c>
      <c r="E3" s="430" t="s">
        <v>13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87"/>
      <c r="B5" s="687"/>
      <c r="C5" s="687"/>
      <c r="D5" s="687"/>
      <c r="E5" s="687"/>
      <c r="F5" s="687"/>
    </row>
    <row r="6" spans="1:6" x14ac:dyDescent="0.25">
      <c r="B6" s="441" t="str">
        <f>IF($B$1=1,C6,IF($B$1=2,D6,E6))</f>
        <v>Nummer</v>
      </c>
      <c r="C6" t="s">
        <v>190</v>
      </c>
      <c r="D6" s="524" t="s">
        <v>191</v>
      </c>
      <c r="E6" s="524" t="s">
        <v>192</v>
      </c>
    </row>
    <row r="7" spans="1:6" x14ac:dyDescent="0.25">
      <c r="B7" s="441" t="str">
        <f t="shared" ref="B7:B69" si="0">IF($B$1=1,C7,IF($B$1=2,D7,E7))</f>
        <v>Bezeichnung</v>
      </c>
      <c r="C7" t="s">
        <v>193</v>
      </c>
      <c r="D7" s="524" t="s">
        <v>194</v>
      </c>
      <c r="E7" s="524" t="s">
        <v>195</v>
      </c>
    </row>
    <row r="8" spans="1:6" x14ac:dyDescent="0.25">
      <c r="B8" s="441" t="str">
        <f t="shared" si="0"/>
        <v>Finanzbuchhaltung</v>
      </c>
      <c r="C8" t="s">
        <v>196</v>
      </c>
      <c r="D8" s="524" t="s">
        <v>197</v>
      </c>
      <c r="E8" s="524" t="s">
        <v>198</v>
      </c>
    </row>
    <row r="9" spans="1:6" x14ac:dyDescent="0.25">
      <c r="B9" s="441" t="str">
        <f t="shared" si="0"/>
        <v>Bruttolohn</v>
      </c>
      <c r="C9" t="s">
        <v>199</v>
      </c>
      <c r="D9" s="524" t="s">
        <v>200</v>
      </c>
      <c r="E9" s="524" t="s">
        <v>201</v>
      </c>
    </row>
    <row r="10" spans="1:6" x14ac:dyDescent="0.25">
      <c r="B10" s="441" t="str">
        <f>IF($B$1=1,C10,IF($B$1=2,D10,E10))</f>
        <v>AHV/ALV</v>
      </c>
      <c r="C10" t="s">
        <v>202</v>
      </c>
      <c r="D10" s="524" t="s">
        <v>203</v>
      </c>
      <c r="E10" s="524" t="s">
        <v>406</v>
      </c>
    </row>
    <row r="11" spans="1:6" x14ac:dyDescent="0.25">
      <c r="B11" s="441" t="str">
        <f t="shared" si="0"/>
        <v>UVG</v>
      </c>
      <c r="C11" t="s">
        <v>204</v>
      </c>
      <c r="D11" s="524" t="s">
        <v>205</v>
      </c>
      <c r="E11" s="524" t="s">
        <v>206</v>
      </c>
    </row>
    <row r="12" spans="1:6" x14ac:dyDescent="0.25">
      <c r="B12" s="441" t="str">
        <f t="shared" si="0"/>
        <v>UVG-Z</v>
      </c>
      <c r="C12" t="s">
        <v>207</v>
      </c>
      <c r="D12" s="524" t="s">
        <v>208</v>
      </c>
      <c r="E12" s="524" t="s">
        <v>407</v>
      </c>
    </row>
    <row r="13" spans="1:6" x14ac:dyDescent="0.25">
      <c r="B13" s="441" t="str">
        <f t="shared" si="0"/>
        <v>KTG</v>
      </c>
      <c r="C13" t="s">
        <v>209</v>
      </c>
      <c r="D13" s="524" t="s">
        <v>210</v>
      </c>
      <c r="E13" s="524" t="s">
        <v>408</v>
      </c>
    </row>
    <row r="14" spans="1:6" x14ac:dyDescent="0.25">
      <c r="B14" s="441" t="str">
        <f t="shared" si="0"/>
        <v>QST-Periodizität</v>
      </c>
      <c r="C14" t="s">
        <v>211</v>
      </c>
      <c r="D14" s="524" t="s">
        <v>212</v>
      </c>
      <c r="E14" s="524" t="s">
        <v>409</v>
      </c>
    </row>
    <row r="15" spans="1:6" x14ac:dyDescent="0.25">
      <c r="B15" s="441" t="str">
        <f t="shared" si="0"/>
        <v>QST-Periodizität</v>
      </c>
      <c r="C15" t="s">
        <v>211</v>
      </c>
      <c r="D15" s="524" t="s">
        <v>212</v>
      </c>
      <c r="E15" s="524" t="s">
        <v>409</v>
      </c>
    </row>
    <row r="16" spans="1:6" x14ac:dyDescent="0.25">
      <c r="B16" s="441" t="str">
        <f t="shared" si="0"/>
        <v>QST-Lohncharakter</v>
      </c>
      <c r="C16" t="s">
        <v>213</v>
      </c>
      <c r="D16" s="524" t="s">
        <v>214</v>
      </c>
      <c r="E16" s="524" t="s">
        <v>410</v>
      </c>
    </row>
    <row r="17" spans="2:5" x14ac:dyDescent="0.25">
      <c r="B17" s="441" t="str">
        <f t="shared" si="0"/>
        <v>Lohnausweis</v>
      </c>
      <c r="C17" t="s">
        <v>215</v>
      </c>
      <c r="D17" s="524" t="s">
        <v>216</v>
      </c>
      <c r="E17" s="524" t="s">
        <v>217</v>
      </c>
    </row>
    <row r="18" spans="2:5" x14ac:dyDescent="0.25">
      <c r="B18" s="441" t="str">
        <f t="shared" si="0"/>
        <v>FAK-Anspruch</v>
      </c>
      <c r="C18" t="s">
        <v>218</v>
      </c>
      <c r="D18" s="524" t="s">
        <v>219</v>
      </c>
      <c r="E18" s="524" t="s">
        <v>411</v>
      </c>
    </row>
    <row r="19" spans="2:5" x14ac:dyDescent="0.25">
      <c r="B19" s="441" t="str">
        <f t="shared" si="0"/>
        <v>Statistik-Monat</v>
      </c>
      <c r="C19" t="s">
        <v>220</v>
      </c>
      <c r="D19" s="524" t="s">
        <v>221</v>
      </c>
      <c r="E19" s="524" t="s">
        <v>412</v>
      </c>
    </row>
    <row r="20" spans="2:5" x14ac:dyDescent="0.25">
      <c r="B20" s="441" t="str">
        <f t="shared" si="0"/>
        <v>Statistik-Jahr</v>
      </c>
      <c r="C20" t="s">
        <v>222</v>
      </c>
      <c r="D20" s="524" t="s">
        <v>223</v>
      </c>
      <c r="E20" s="524" t="s">
        <v>224</v>
      </c>
    </row>
    <row r="21" spans="2:5" x14ac:dyDescent="0.25">
      <c r="B21" s="441" t="str">
        <f t="shared" si="0"/>
        <v>EO-Aktuell</v>
      </c>
      <c r="C21" t="s">
        <v>225</v>
      </c>
      <c r="D21" s="524" t="s">
        <v>226</v>
      </c>
      <c r="E21" s="524" t="s">
        <v>413</v>
      </c>
    </row>
    <row r="22" spans="2:5" x14ac:dyDescent="0.25">
      <c r="B22" s="441" t="str">
        <f t="shared" si="0"/>
        <v>EO-Faktor</v>
      </c>
      <c r="C22" t="s">
        <v>227</v>
      </c>
      <c r="D22" s="524" t="s">
        <v>228</v>
      </c>
      <c r="E22" s="524" t="s">
        <v>414</v>
      </c>
    </row>
    <row r="23" spans="2:5" x14ac:dyDescent="0.25">
      <c r="B23" s="441" t="str">
        <f t="shared" si="0"/>
        <v>EO-Rückwirkend</v>
      </c>
      <c r="C23" t="s">
        <v>229</v>
      </c>
      <c r="D23" s="524" t="s">
        <v>230</v>
      </c>
      <c r="E23" s="524" t="s">
        <v>415</v>
      </c>
    </row>
    <row r="24" spans="2:5" x14ac:dyDescent="0.25">
      <c r="B24" s="441" t="str">
        <f t="shared" si="0"/>
        <v>UVG-Aktuell</v>
      </c>
      <c r="C24" t="s">
        <v>231</v>
      </c>
      <c r="D24" s="524" t="s">
        <v>232</v>
      </c>
      <c r="E24" s="524" t="s">
        <v>416</v>
      </c>
    </row>
    <row r="25" spans="2:5" x14ac:dyDescent="0.25">
      <c r="B25" s="441" t="str">
        <f t="shared" si="0"/>
        <v>UVG-Faktor</v>
      </c>
      <c r="C25" t="s">
        <v>233</v>
      </c>
      <c r="D25" s="524" t="s">
        <v>234</v>
      </c>
      <c r="E25" s="524" t="s">
        <v>417</v>
      </c>
    </row>
    <row r="26" spans="2:5" x14ac:dyDescent="0.25">
      <c r="B26" s="441" t="str">
        <f t="shared" si="0"/>
        <v>UVG-Rückwirkend</v>
      </c>
      <c r="C26" t="s">
        <v>235</v>
      </c>
      <c r="D26" s="524" t="s">
        <v>236</v>
      </c>
      <c r="E26" s="524" t="s">
        <v>418</v>
      </c>
    </row>
    <row r="27" spans="2:5" x14ac:dyDescent="0.25">
      <c r="B27" s="441" t="str">
        <f t="shared" si="0"/>
        <v>UVGZ-Aktuell</v>
      </c>
      <c r="C27" t="s">
        <v>237</v>
      </c>
      <c r="D27" s="524" t="s">
        <v>238</v>
      </c>
      <c r="E27" s="524" t="s">
        <v>419</v>
      </c>
    </row>
    <row r="28" spans="2:5" x14ac:dyDescent="0.25">
      <c r="B28" s="441" t="str">
        <f t="shared" si="0"/>
        <v>UVGZ-Faktor</v>
      </c>
      <c r="C28" t="s">
        <v>239</v>
      </c>
      <c r="D28" s="524" t="s">
        <v>240</v>
      </c>
      <c r="E28" s="524" t="s">
        <v>420</v>
      </c>
    </row>
    <row r="29" spans="2:5" x14ac:dyDescent="0.25">
      <c r="B29" s="441" t="str">
        <f t="shared" si="0"/>
        <v>UVGZ-Rückwirkend</v>
      </c>
      <c r="C29" t="s">
        <v>241</v>
      </c>
      <c r="D29" s="524" t="s">
        <v>242</v>
      </c>
      <c r="E29" s="524" t="s">
        <v>421</v>
      </c>
    </row>
    <row r="30" spans="2:5" x14ac:dyDescent="0.25">
      <c r="B30" s="441" t="str">
        <f t="shared" si="0"/>
        <v>KTG-Aktuell</v>
      </c>
      <c r="C30" t="s">
        <v>243</v>
      </c>
      <c r="D30" s="524" t="s">
        <v>244</v>
      </c>
      <c r="E30" s="524" t="s">
        <v>422</v>
      </c>
    </row>
    <row r="31" spans="2:5" x14ac:dyDescent="0.25">
      <c r="B31" s="441" t="str">
        <f t="shared" si="0"/>
        <v>KTG-Faktor</v>
      </c>
      <c r="C31" t="s">
        <v>245</v>
      </c>
      <c r="D31" s="524" t="s">
        <v>246</v>
      </c>
      <c r="E31" s="524" t="s">
        <v>423</v>
      </c>
    </row>
    <row r="32" spans="2:5" x14ac:dyDescent="0.25">
      <c r="B32" s="441" t="str">
        <f t="shared" si="0"/>
        <v>KTG-Rückwirkend</v>
      </c>
      <c r="C32" t="s">
        <v>247</v>
      </c>
      <c r="D32" s="524" t="s">
        <v>248</v>
      </c>
      <c r="E32" s="524" t="s">
        <v>424</v>
      </c>
    </row>
    <row r="33" spans="2:5" x14ac:dyDescent="0.25">
      <c r="B33" s="441"/>
      <c r="D33" s="525"/>
      <c r="E33" s="525"/>
    </row>
    <row r="34" spans="2:5" x14ac:dyDescent="0.25">
      <c r="B34" s="441" t="str">
        <f t="shared" si="0"/>
        <v>Monatslohn</v>
      </c>
      <c r="C34" s="161" t="s">
        <v>90</v>
      </c>
      <c r="D34" s="526" t="s">
        <v>91</v>
      </c>
      <c r="E34" s="526" t="s">
        <v>92</v>
      </c>
    </row>
    <row r="35" spans="2:5" x14ac:dyDescent="0.25">
      <c r="B35" s="441" t="str">
        <f t="shared" si="0"/>
        <v>Stundenlohn</v>
      </c>
      <c r="C35" s="161" t="s">
        <v>96</v>
      </c>
      <c r="D35" s="526" t="s">
        <v>97</v>
      </c>
      <c r="E35" s="526" t="s">
        <v>98</v>
      </c>
    </row>
    <row r="36" spans="2:5" x14ac:dyDescent="0.25">
      <c r="B36" s="441" t="str">
        <f t="shared" si="0"/>
        <v>Lektionenlohn</v>
      </c>
      <c r="C36" s="161" t="s">
        <v>99</v>
      </c>
      <c r="D36" s="526" t="s">
        <v>100</v>
      </c>
      <c r="E36" s="526" t="s">
        <v>425</v>
      </c>
    </row>
    <row r="37" spans="2:5" x14ac:dyDescent="0.25">
      <c r="B37" s="441" t="str">
        <f t="shared" si="0"/>
        <v>Ortszulage</v>
      </c>
      <c r="C37" s="161" t="s">
        <v>249</v>
      </c>
      <c r="D37" s="526" t="s">
        <v>250</v>
      </c>
      <c r="E37" s="526" t="s">
        <v>426</v>
      </c>
    </row>
    <row r="38" spans="2:5" x14ac:dyDescent="0.25">
      <c r="B38" s="441" t="str">
        <f t="shared" si="0"/>
        <v>Ueberzeit</v>
      </c>
      <c r="C38" s="161" t="s">
        <v>251</v>
      </c>
      <c r="D38" s="526" t="s">
        <v>252</v>
      </c>
      <c r="E38" s="526" t="s">
        <v>253</v>
      </c>
    </row>
    <row r="39" spans="2:5" x14ac:dyDescent="0.25">
      <c r="B39" s="441" t="str">
        <f t="shared" si="0"/>
        <v>Schichtzulage</v>
      </c>
      <c r="C39" s="161" t="s">
        <v>254</v>
      </c>
      <c r="D39" s="526" t="s">
        <v>255</v>
      </c>
      <c r="E39" s="526" t="s">
        <v>108</v>
      </c>
    </row>
    <row r="40" spans="2:5" x14ac:dyDescent="0.25">
      <c r="B40" s="441" t="str">
        <f t="shared" si="0"/>
        <v>Schmutzzulage</v>
      </c>
      <c r="C40" s="161" t="s">
        <v>256</v>
      </c>
      <c r="D40" s="526" t="s">
        <v>257</v>
      </c>
      <c r="E40" s="526" t="s">
        <v>427</v>
      </c>
    </row>
    <row r="41" spans="2:5" x14ac:dyDescent="0.25">
      <c r="B41" s="441" t="str">
        <f t="shared" si="0"/>
        <v>Ferienvergütung</v>
      </c>
      <c r="C41" s="161" t="s">
        <v>101</v>
      </c>
      <c r="D41" s="526" t="s">
        <v>102</v>
      </c>
      <c r="E41" s="526" t="s">
        <v>103</v>
      </c>
    </row>
    <row r="42" spans="2:5" x14ac:dyDescent="0.25">
      <c r="B42" s="441" t="str">
        <f t="shared" si="0"/>
        <v>Feiertagsentschädigung</v>
      </c>
      <c r="C42" s="161" t="s">
        <v>258</v>
      </c>
      <c r="D42" s="526" t="s">
        <v>105</v>
      </c>
      <c r="E42" s="526" t="s">
        <v>428</v>
      </c>
    </row>
    <row r="43" spans="2:5" x14ac:dyDescent="0.25">
      <c r="B43" s="441" t="str">
        <f t="shared" si="0"/>
        <v>13. Monatslohn Stundenlohn</v>
      </c>
      <c r="C43" s="161" t="s">
        <v>259</v>
      </c>
      <c r="D43" s="526" t="s">
        <v>260</v>
      </c>
      <c r="E43" s="526" t="s">
        <v>261</v>
      </c>
    </row>
    <row r="44" spans="2:5" x14ac:dyDescent="0.25">
      <c r="B44" s="441" t="str">
        <f t="shared" si="0"/>
        <v>Gratifikation</v>
      </c>
      <c r="C44" s="161" t="s">
        <v>262</v>
      </c>
      <c r="D44" s="526" t="s">
        <v>263</v>
      </c>
      <c r="E44" s="526" t="s">
        <v>429</v>
      </c>
    </row>
    <row r="45" spans="2:5" x14ac:dyDescent="0.25">
      <c r="B45" s="441" t="str">
        <f t="shared" si="0"/>
        <v>Bonuszahlung</v>
      </c>
      <c r="C45" s="161" t="s">
        <v>264</v>
      </c>
      <c r="D45" s="526" t="s">
        <v>265</v>
      </c>
      <c r="E45" s="526" t="s">
        <v>430</v>
      </c>
    </row>
    <row r="46" spans="2:5" x14ac:dyDescent="0.25">
      <c r="B46" s="441" t="str">
        <f t="shared" si="0"/>
        <v>Dienstaltersgeschenk</v>
      </c>
      <c r="C46" s="161" t="s">
        <v>113</v>
      </c>
      <c r="D46" s="526" t="s">
        <v>114</v>
      </c>
      <c r="E46" s="526" t="s">
        <v>115</v>
      </c>
    </row>
    <row r="47" spans="2:5" x14ac:dyDescent="0.25">
      <c r="B47" s="441" t="str">
        <f t="shared" si="0"/>
        <v>Lohn bei Unfall Stundenlohn</v>
      </c>
      <c r="C47" s="161" t="s">
        <v>133</v>
      </c>
      <c r="D47" s="526" t="s">
        <v>134</v>
      </c>
      <c r="E47" s="526" t="s">
        <v>266</v>
      </c>
    </row>
    <row r="48" spans="2:5" x14ac:dyDescent="0.25">
      <c r="B48" s="441" t="str">
        <f t="shared" si="0"/>
        <v>Lohn bei Krankheit Stundenlohn</v>
      </c>
      <c r="C48" s="161" t="s">
        <v>267</v>
      </c>
      <c r="D48" s="526" t="s">
        <v>268</v>
      </c>
      <c r="E48" s="526" t="s">
        <v>431</v>
      </c>
    </row>
    <row r="49" spans="2:5" ht="14.45" customHeight="1" x14ac:dyDescent="0.25">
      <c r="B49" s="441" t="str">
        <f t="shared" si="0"/>
        <v>Lohn bei Militärdienst/Zivilschutz Stundenlohn</v>
      </c>
      <c r="C49" s="161" t="s">
        <v>269</v>
      </c>
      <c r="D49" s="526" t="s">
        <v>270</v>
      </c>
      <c r="E49" s="526" t="s">
        <v>432</v>
      </c>
    </row>
    <row r="50" spans="2:5" x14ac:dyDescent="0.25">
      <c r="B50" s="441" t="str">
        <f t="shared" si="0"/>
        <v>Lohn bei Unfall Lektionenlohn</v>
      </c>
      <c r="C50" s="161" t="s">
        <v>141</v>
      </c>
      <c r="D50" s="526" t="s">
        <v>142</v>
      </c>
      <c r="E50" s="526" t="s">
        <v>446</v>
      </c>
    </row>
    <row r="51" spans="2:5" x14ac:dyDescent="0.25">
      <c r="B51" s="441" t="str">
        <f t="shared" si="0"/>
        <v>Lohn bei Krankheit Lektionenlohn</v>
      </c>
      <c r="C51" s="161" t="s">
        <v>271</v>
      </c>
      <c r="D51" s="526" t="s">
        <v>272</v>
      </c>
      <c r="E51" s="526" t="s">
        <v>447</v>
      </c>
    </row>
    <row r="52" spans="2:5" ht="14.45" customHeight="1" x14ac:dyDescent="0.25">
      <c r="B52" s="441" t="str">
        <f t="shared" si="0"/>
        <v>Lohn bei Militärdienst/Zivilschutz Lektionenlohn</v>
      </c>
      <c r="C52" s="161" t="s">
        <v>273</v>
      </c>
      <c r="D52" s="526" t="s">
        <v>274</v>
      </c>
      <c r="E52" s="526" t="s">
        <v>448</v>
      </c>
    </row>
    <row r="53" spans="2:5" x14ac:dyDescent="0.25">
      <c r="B53" s="441" t="str">
        <f t="shared" si="0"/>
        <v>EO-Taggeld</v>
      </c>
      <c r="C53" s="161" t="s">
        <v>275</v>
      </c>
      <c r="D53" s="526" t="s">
        <v>276</v>
      </c>
      <c r="E53" s="526" t="s">
        <v>433</v>
      </c>
    </row>
    <row r="54" spans="2:5" x14ac:dyDescent="0.25">
      <c r="B54" s="441" t="str">
        <f t="shared" si="0"/>
        <v>Unfall-Taggeld</v>
      </c>
      <c r="C54" s="161" t="s">
        <v>277</v>
      </c>
      <c r="D54" s="526" t="s">
        <v>144</v>
      </c>
      <c r="E54" s="526" t="s">
        <v>434</v>
      </c>
    </row>
    <row r="55" spans="2:5" x14ac:dyDescent="0.25">
      <c r="B55" s="441" t="str">
        <f t="shared" si="0"/>
        <v>Kranken-Taggeld</v>
      </c>
      <c r="C55" s="161" t="s">
        <v>278</v>
      </c>
      <c r="D55" s="526" t="s">
        <v>279</v>
      </c>
      <c r="E55" s="526" t="s">
        <v>435</v>
      </c>
    </row>
    <row r="56" spans="2:5" x14ac:dyDescent="0.25">
      <c r="B56" s="441" t="str">
        <f t="shared" si="0"/>
        <v>Korrektur Taggeld</v>
      </c>
      <c r="C56" s="161" t="s">
        <v>280</v>
      </c>
      <c r="D56" s="526" t="s">
        <v>281</v>
      </c>
      <c r="E56" s="526" t="s">
        <v>436</v>
      </c>
    </row>
    <row r="57" spans="2:5" x14ac:dyDescent="0.25">
      <c r="B57" s="441" t="str">
        <f t="shared" si="0"/>
        <v>Kinderzulage</v>
      </c>
      <c r="C57" s="161" t="s">
        <v>282</v>
      </c>
      <c r="D57" s="526" t="s">
        <v>283</v>
      </c>
      <c r="E57" s="526" t="s">
        <v>284</v>
      </c>
    </row>
    <row r="58" spans="2:5" x14ac:dyDescent="0.25">
      <c r="B58" s="441" t="str">
        <f t="shared" si="0"/>
        <v>Geburtsgeschenk</v>
      </c>
      <c r="C58" s="161" t="s">
        <v>285</v>
      </c>
      <c r="D58" s="526" t="s">
        <v>286</v>
      </c>
      <c r="E58" s="526" t="s">
        <v>287</v>
      </c>
    </row>
    <row r="59" spans="2:5" x14ac:dyDescent="0.25">
      <c r="B59" s="441" t="str">
        <f t="shared" si="0"/>
        <v>Hochzeitsgeschenk</v>
      </c>
      <c r="C59" s="161" t="s">
        <v>288</v>
      </c>
      <c r="D59" s="526" t="s">
        <v>289</v>
      </c>
      <c r="E59" s="526" t="s">
        <v>290</v>
      </c>
    </row>
    <row r="60" spans="2:5" x14ac:dyDescent="0.25">
      <c r="B60" s="441" t="str">
        <f t="shared" si="0"/>
        <v>Geburtstagsgeschenk</v>
      </c>
      <c r="C60" s="161" t="s">
        <v>291</v>
      </c>
      <c r="D60" s="526" t="s">
        <v>292</v>
      </c>
      <c r="E60" s="526" t="s">
        <v>293</v>
      </c>
    </row>
    <row r="61" spans="2:5" x14ac:dyDescent="0.25">
      <c r="B61" s="441"/>
      <c r="D61" s="525"/>
      <c r="E61" s="525"/>
    </row>
    <row r="62" spans="2:5" ht="14.45" customHeight="1" x14ac:dyDescent="0.25">
      <c r="B62" s="441" t="str">
        <f t="shared" si="0"/>
        <v>Die Aufstellung beinhaltet nicht alle möglichen Lohnarten und ist für Illustration der Einstellungen im ERP-System</v>
      </c>
      <c r="C62" t="s">
        <v>294</v>
      </c>
      <c r="D62" s="524" t="s">
        <v>295</v>
      </c>
      <c r="E62" s="524" t="s">
        <v>437</v>
      </c>
    </row>
    <row r="63" spans="2:5" x14ac:dyDescent="0.25">
      <c r="B63" s="441"/>
      <c r="D63" s="525"/>
      <c r="E63" s="525"/>
    </row>
    <row r="64" spans="2:5" ht="14.45" customHeight="1" x14ac:dyDescent="0.25">
      <c r="B64" s="441" t="str">
        <f t="shared" si="0"/>
        <v>Steuerung der Lohnarten in den verschiedenen Spalten</v>
      </c>
      <c r="C64" s="162" t="s">
        <v>296</v>
      </c>
      <c r="D64" s="524" t="s">
        <v>297</v>
      </c>
      <c r="E64" s="524" t="s">
        <v>298</v>
      </c>
    </row>
    <row r="65" spans="2:5" ht="14.45" customHeight="1" x14ac:dyDescent="0.25">
      <c r="B65" s="441" t="str">
        <f t="shared" si="0"/>
        <v>+/-: Unterscheidung, ob die Lohnart positiv oder negativ berechnet wird</v>
      </c>
      <c r="C65" s="164" t="s">
        <v>299</v>
      </c>
      <c r="D65" s="524" t="s">
        <v>300</v>
      </c>
      <c r="E65" s="524" t="s">
        <v>301</v>
      </c>
    </row>
    <row r="66" spans="2:5" x14ac:dyDescent="0.25">
      <c r="B66" s="441"/>
      <c r="C66" s="164"/>
      <c r="D66" s="525"/>
      <c r="E66" s="525"/>
    </row>
    <row r="67" spans="2:5" ht="14.45" customHeight="1" x14ac:dyDescent="0.25">
      <c r="B67" s="441" t="str">
        <f t="shared" si="0"/>
        <v>Berechnung des massgebenden Lohnes für den Datenraum Lohn</v>
      </c>
      <c r="C67" s="165" t="s">
        <v>302</v>
      </c>
      <c r="D67" s="527" t="s">
        <v>303</v>
      </c>
      <c r="E67" s="527" t="s">
        <v>438</v>
      </c>
    </row>
    <row r="68" spans="2:5" x14ac:dyDescent="0.25">
      <c r="B68" s="441" t="str">
        <f t="shared" si="0"/>
        <v>0: Nicht pflichtig</v>
      </c>
      <c r="C68" s="162" t="s">
        <v>304</v>
      </c>
      <c r="D68" s="524" t="s">
        <v>305</v>
      </c>
      <c r="E68" s="524" t="s">
        <v>306</v>
      </c>
    </row>
    <row r="69" spans="2:5" x14ac:dyDescent="0.25">
      <c r="B69" s="441" t="str">
        <f t="shared" si="0"/>
        <v>1: Pflichtig</v>
      </c>
      <c r="C69" s="162" t="s">
        <v>307</v>
      </c>
      <c r="D69" s="524" t="s">
        <v>308</v>
      </c>
      <c r="E69" s="524" t="s">
        <v>309</v>
      </c>
    </row>
    <row r="70" spans="2:5" x14ac:dyDescent="0.25">
      <c r="B70" s="441"/>
      <c r="C70" s="162"/>
      <c r="D70" s="525"/>
      <c r="E70" s="525"/>
    </row>
    <row r="71" spans="2:5" ht="14.45" customHeight="1" x14ac:dyDescent="0.25">
      <c r="B71" s="441" t="str">
        <f t="shared" ref="B71:B80" si="1">IF($B$1=1,C71,IF($B$1=2,D71,E71))</f>
        <v>Berechnung des versicherten Verdienstes für den Datenraum Leistungen</v>
      </c>
      <c r="C71" s="166" t="s">
        <v>310</v>
      </c>
      <c r="D71" s="528" t="s">
        <v>311</v>
      </c>
      <c r="E71" s="166" t="s">
        <v>439</v>
      </c>
    </row>
    <row r="72" spans="2:5" ht="14.45" customHeight="1" x14ac:dyDescent="0.25">
      <c r="B72" s="441" t="str">
        <f t="shared" si="1"/>
        <v>Aktuell = 0: Wird nicht als aktuelle Lohnart berechnet</v>
      </c>
      <c r="C72" s="162" t="s">
        <v>312</v>
      </c>
      <c r="D72" s="524" t="s">
        <v>313</v>
      </c>
      <c r="E72" s="524" t="s">
        <v>314</v>
      </c>
    </row>
    <row r="73" spans="2:5" ht="14.45" customHeight="1" x14ac:dyDescent="0.25">
      <c r="B73" s="441" t="str">
        <f t="shared" si="1"/>
        <v>Aktuell = 1: Wird als aktuelle Lohnart berechnet</v>
      </c>
      <c r="C73" s="162" t="s">
        <v>315</v>
      </c>
      <c r="D73" s="524" t="s">
        <v>316</v>
      </c>
      <c r="E73" s="524" t="s">
        <v>440</v>
      </c>
    </row>
    <row r="74" spans="2:5" ht="14.45" customHeight="1" x14ac:dyDescent="0.25">
      <c r="B74" s="441" t="str">
        <f t="shared" si="1"/>
        <v>Faktor = 12: Aktuelle Lohnart wird mit Faktor 12 multipliziert</v>
      </c>
      <c r="C74" s="162" t="s">
        <v>317</v>
      </c>
      <c r="D74" s="524" t="s">
        <v>318</v>
      </c>
      <c r="E74" s="524" t="s">
        <v>441</v>
      </c>
    </row>
    <row r="75" spans="2:5" ht="14.45" customHeight="1" x14ac:dyDescent="0.25">
      <c r="B75" s="441" t="str">
        <f t="shared" si="1"/>
        <v>Faktor = 13: Aktuelle Lohnart wird mit Faktor 13 multipliziert</v>
      </c>
      <c r="C75" s="162" t="s">
        <v>319</v>
      </c>
      <c r="D75" s="524" t="s">
        <v>320</v>
      </c>
      <c r="E75" s="524" t="s">
        <v>321</v>
      </c>
    </row>
    <row r="76" spans="2:5" ht="14.45" customHeight="1" x14ac:dyDescent="0.25">
      <c r="B76" s="441" t="str">
        <f t="shared" si="1"/>
        <v>Rückwirkend = 0: Wird nicht als rückwirkende Lohnart berechnet</v>
      </c>
      <c r="C76" s="162" t="s">
        <v>322</v>
      </c>
      <c r="D76" s="524" t="s">
        <v>323</v>
      </c>
      <c r="E76" s="524" t="s">
        <v>324</v>
      </c>
    </row>
    <row r="77" spans="2:5" ht="14.45" customHeight="1" x14ac:dyDescent="0.25">
      <c r="B77" s="441" t="str">
        <f t="shared" si="1"/>
        <v>Rückwirkend = 1: Wird als rückwirkende Lohnart "Stundenlohn" berechnet</v>
      </c>
      <c r="C77" s="162" t="s">
        <v>325</v>
      </c>
      <c r="D77" s="524" t="s">
        <v>326</v>
      </c>
      <c r="E77" s="524" t="s">
        <v>442</v>
      </c>
    </row>
    <row r="78" spans="2:5" ht="14.45" customHeight="1" x14ac:dyDescent="0.25">
      <c r="B78" s="441" t="str">
        <f t="shared" si="1"/>
        <v>Rückwirkend = 2: Wird als rückwirkende Lohnart "Lektionenlohn" berechnet</v>
      </c>
      <c r="C78" s="162" t="s">
        <v>327</v>
      </c>
      <c r="D78" s="524" t="s">
        <v>328</v>
      </c>
      <c r="E78" s="524" t="s">
        <v>443</v>
      </c>
    </row>
    <row r="79" spans="2:5" ht="14.45" customHeight="1" x14ac:dyDescent="0.25">
      <c r="B79" s="441" t="str">
        <f t="shared" si="1"/>
        <v>Rückwirkend = 3: Wird als rückwirkende Lohnart "Zulagen" berechnet</v>
      </c>
      <c r="C79" s="162" t="s">
        <v>329</v>
      </c>
      <c r="D79" s="524" t="s">
        <v>330</v>
      </c>
      <c r="E79" s="524" t="s">
        <v>444</v>
      </c>
    </row>
    <row r="80" spans="2:5" ht="14.45" customHeight="1" x14ac:dyDescent="0.25">
      <c r="B80" s="441" t="str">
        <f t="shared" si="1"/>
        <v>Rückwirkend = 4: Wird als rückwirkende Lohnart berechnet und separat als "Taggeld" ausgewiesen</v>
      </c>
      <c r="C80" s="49" t="s">
        <v>331</v>
      </c>
      <c r="D80" s="529" t="s">
        <v>332</v>
      </c>
      <c r="E80" s="529" t="s">
        <v>445</v>
      </c>
    </row>
  </sheetData>
  <mergeCells count="1">
    <mergeCell ref="A5:F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7315-5E59-41C2-AFE3-47266F329EDD}">
  <sheetPr>
    <tabColor rgb="FFFFFF00"/>
  </sheetPr>
  <dimension ref="A1:F90"/>
  <sheetViews>
    <sheetView topLeftCell="D47" workbookViewId="0">
      <selection activeCell="E81" sqref="E81"/>
    </sheetView>
  </sheetViews>
  <sheetFormatPr baseColWidth="10" defaultColWidth="11.42578125" defaultRowHeight="15" x14ac:dyDescent="0.25"/>
  <cols>
    <col min="1" max="1" width="4.5703125" customWidth="1"/>
    <col min="2" max="2" width="69" customWidth="1"/>
    <col min="3" max="3" width="75.28515625" customWidth="1"/>
    <col min="4" max="4" width="76.42578125" customWidth="1"/>
    <col min="5" max="5" width="81.28515625" customWidth="1"/>
  </cols>
  <sheetData>
    <row r="1" spans="1:6" x14ac:dyDescent="0.25">
      <c r="A1" s="421"/>
      <c r="B1" s="422">
        <f>Cockpit!N17</f>
        <v>1</v>
      </c>
      <c r="C1" s="423">
        <v>1</v>
      </c>
      <c r="D1" s="424">
        <v>2</v>
      </c>
      <c r="E1" s="422">
        <v>3</v>
      </c>
      <c r="F1" s="425"/>
    </row>
    <row r="2" spans="1:6" x14ac:dyDescent="0.25">
      <c r="A2" s="426"/>
      <c r="B2" s="427" t="s">
        <v>6</v>
      </c>
      <c r="C2" s="427" t="s">
        <v>7</v>
      </c>
      <c r="D2" s="427" t="s">
        <v>8</v>
      </c>
      <c r="E2" s="427" t="s">
        <v>9</v>
      </c>
      <c r="F2" s="428" t="s">
        <v>10</v>
      </c>
    </row>
    <row r="3" spans="1:6" x14ac:dyDescent="0.25">
      <c r="A3" s="429"/>
      <c r="B3" s="430" t="str">
        <f>IF($B$1=1,C3,IF($B$1=2,D3,E3))</f>
        <v>Tabelle Inhalt</v>
      </c>
      <c r="C3" s="430" t="s">
        <v>11</v>
      </c>
      <c r="D3" s="430" t="s">
        <v>12</v>
      </c>
      <c r="E3" s="430" t="s">
        <v>13</v>
      </c>
      <c r="F3" s="430"/>
    </row>
    <row r="4" spans="1:6" x14ac:dyDescent="0.25">
      <c r="A4" s="431"/>
      <c r="B4" s="432"/>
      <c r="C4" s="433"/>
      <c r="D4" s="433"/>
      <c r="E4" s="433"/>
      <c r="F4" s="433"/>
    </row>
    <row r="5" spans="1:6" x14ac:dyDescent="0.25">
      <c r="A5" s="687"/>
      <c r="B5" s="687"/>
      <c r="C5" s="687"/>
      <c r="D5" s="687"/>
      <c r="E5" s="687"/>
      <c r="F5" s="687"/>
    </row>
    <row r="6" spans="1:6" x14ac:dyDescent="0.25">
      <c r="B6" s="441" t="str">
        <f>IF($B$1=1,C6,IF($B$1=2,D6,E6))</f>
        <v>Beispiel</v>
      </c>
      <c r="C6" s="442" t="s">
        <v>14</v>
      </c>
      <c r="D6" s="443" t="s">
        <v>15</v>
      </c>
      <c r="E6" s="443" t="s">
        <v>16</v>
      </c>
    </row>
    <row r="7" spans="1:6" x14ac:dyDescent="0.25">
      <c r="B7" s="441" t="str">
        <f>IF($B$1=1,C7,IF($B$1=2,D7,E7))</f>
        <v>Übersicht von Fallbeispielen</v>
      </c>
      <c r="C7" s="442" t="s">
        <v>17</v>
      </c>
      <c r="D7" s="443" t="s">
        <v>18</v>
      </c>
      <c r="E7" s="443" t="s">
        <v>19</v>
      </c>
    </row>
    <row r="8" spans="1:6" x14ac:dyDescent="0.25">
      <c r="B8" s="441" t="str">
        <f>IF($B$1=1,C8,IF($B$1=2,D8,E8))</f>
        <v>Dienstbeginn</v>
      </c>
      <c r="C8" s="442" t="s">
        <v>491</v>
      </c>
      <c r="D8" s="443" t="s">
        <v>492</v>
      </c>
      <c r="E8" s="443" t="s">
        <v>493</v>
      </c>
    </row>
    <row r="9" spans="1:6" x14ac:dyDescent="0.25">
      <c r="A9">
        <v>1</v>
      </c>
      <c r="B9" s="441" t="str">
        <f t="shared" ref="B9:B20" si="0">IF($B$1=1,C9,IF($B$1=2,D9,E9))</f>
        <v>Monatslohn - aktuelle Betrachtung</v>
      </c>
      <c r="C9" s="442" t="s">
        <v>20</v>
      </c>
      <c r="D9" s="443" t="s">
        <v>21</v>
      </c>
      <c r="E9" s="443" t="s">
        <v>22</v>
      </c>
    </row>
    <row r="10" spans="1:6" x14ac:dyDescent="0.25">
      <c r="A10">
        <v>2</v>
      </c>
      <c r="B10" s="441" t="str">
        <f t="shared" si="0"/>
        <v>Monatslohn - aktuelle und rückwirkende Betrachtung</v>
      </c>
      <c r="C10" s="442" t="s">
        <v>23</v>
      </c>
      <c r="D10" s="443" t="s">
        <v>24</v>
      </c>
      <c r="E10" s="443" t="s">
        <v>25</v>
      </c>
    </row>
    <row r="11" spans="1:6" x14ac:dyDescent="0.25">
      <c r="A11">
        <v>3</v>
      </c>
      <c r="B11" s="441" t="str">
        <f t="shared" si="0"/>
        <v>Stundenlohn unregelm. - rückw. Betrachtung</v>
      </c>
      <c r="C11" s="442" t="s">
        <v>26</v>
      </c>
      <c r="D11" s="443" t="s">
        <v>27</v>
      </c>
      <c r="E11" s="443" t="s">
        <v>28</v>
      </c>
    </row>
    <row r="12" spans="1:6" x14ac:dyDescent="0.25">
      <c r="A12">
        <v>4</v>
      </c>
      <c r="B12" s="441" t="str">
        <f>IF($B$1=1,C12,IF($B$1=2,D12,E12))</f>
        <v>Stundenlohn unregelm. - rückw. Betrachtung &lt;12 Monate</v>
      </c>
      <c r="C12" s="442" t="s">
        <v>29</v>
      </c>
      <c r="D12" s="443" t="s">
        <v>30</v>
      </c>
      <c r="E12" s="443" t="s">
        <v>449</v>
      </c>
    </row>
    <row r="13" spans="1:6" x14ac:dyDescent="0.25">
      <c r="A13">
        <v>5</v>
      </c>
      <c r="B13" s="441" t="str">
        <f t="shared" si="0"/>
        <v>Stundenlohn regelm.</v>
      </c>
      <c r="C13" s="442" t="s">
        <v>31</v>
      </c>
      <c r="D13" s="443" t="s">
        <v>32</v>
      </c>
      <c r="E13" s="443" t="s">
        <v>33</v>
      </c>
    </row>
    <row r="14" spans="1:6" x14ac:dyDescent="0.25">
      <c r="A14">
        <v>6</v>
      </c>
      <c r="B14" s="441" t="str">
        <f t="shared" si="0"/>
        <v>Stundenlohn regelm. mit unregelm. Lohnzulagen</v>
      </c>
      <c r="C14" s="442" t="s">
        <v>34</v>
      </c>
      <c r="D14" s="443" t="s">
        <v>35</v>
      </c>
      <c r="E14" s="443" t="s">
        <v>450</v>
      </c>
    </row>
    <row r="15" spans="1:6" x14ac:dyDescent="0.25">
      <c r="A15">
        <v>7</v>
      </c>
      <c r="B15" s="441" t="str">
        <f t="shared" si="0"/>
        <v>Monatslohn - aktuelle Betrachtung mit TG und Lohnfortzahlung</v>
      </c>
      <c r="C15" s="442" t="s">
        <v>36</v>
      </c>
      <c r="D15" s="443" t="s">
        <v>37</v>
      </c>
      <c r="E15" s="443" t="s">
        <v>452</v>
      </c>
    </row>
    <row r="16" spans="1:6" ht="30" x14ac:dyDescent="0.25">
      <c r="A16">
        <v>8</v>
      </c>
      <c r="B16" s="441" t="str">
        <f t="shared" si="0"/>
        <v>Stundenlohn unregelm.  mit TG / Lohnfortzahlung und weiteren Lohnarten</v>
      </c>
      <c r="C16" s="442" t="s">
        <v>38</v>
      </c>
      <c r="D16" s="443" t="s">
        <v>39</v>
      </c>
      <c r="E16" s="443" t="s">
        <v>451</v>
      </c>
    </row>
    <row r="17" spans="1:5" ht="30" x14ac:dyDescent="0.25">
      <c r="A17">
        <v>9</v>
      </c>
      <c r="B17" s="441" t="str">
        <f t="shared" si="0"/>
        <v>Stundenlohn unregelm.  mit TG  / ohne Lohnfortzahlung und weiteren Lohnarten</v>
      </c>
      <c r="C17" s="442" t="s">
        <v>40</v>
      </c>
      <c r="D17" s="443" t="s">
        <v>41</v>
      </c>
      <c r="E17" s="443" t="s">
        <v>453</v>
      </c>
    </row>
    <row r="18" spans="1:5" ht="30" x14ac:dyDescent="0.25">
      <c r="A18">
        <v>10</v>
      </c>
      <c r="B18" s="441" t="str">
        <f t="shared" si="0"/>
        <v>Stundenlohn  regelm.  mit TG / Lohnfortzahlung und weiteren Lohnarten</v>
      </c>
      <c r="C18" s="442" t="s">
        <v>42</v>
      </c>
      <c r="D18" s="443" t="s">
        <v>43</v>
      </c>
      <c r="E18" s="443" t="s">
        <v>454</v>
      </c>
    </row>
    <row r="19" spans="1:5" ht="30" x14ac:dyDescent="0.25">
      <c r="A19">
        <v>11</v>
      </c>
      <c r="B19" s="441" t="str">
        <f t="shared" si="0"/>
        <v>Stundenlohn regelm.  mit TG / ohne Lohnfortzahlung und weiteren Lohnarten</v>
      </c>
      <c r="C19" s="442" t="s">
        <v>44</v>
      </c>
      <c r="D19" s="443" t="s">
        <v>45</v>
      </c>
      <c r="E19" s="443" t="s">
        <v>455</v>
      </c>
    </row>
    <row r="20" spans="1:5" ht="30" x14ac:dyDescent="0.25">
      <c r="A20">
        <v>12</v>
      </c>
      <c r="B20" s="441" t="str">
        <f t="shared" si="0"/>
        <v>Stunden- und Lektionen unregelm. mit TG / Lohnfortzahlung und weiteren Lohnarten</v>
      </c>
      <c r="C20" s="442" t="s">
        <v>46</v>
      </c>
      <c r="D20" s="443" t="s">
        <v>47</v>
      </c>
      <c r="E20" s="443" t="s">
        <v>456</v>
      </c>
    </row>
    <row r="21" spans="1:5" x14ac:dyDescent="0.25">
      <c r="B21" s="441"/>
      <c r="C21" s="442"/>
      <c r="D21" s="443"/>
      <c r="E21" s="443"/>
    </row>
    <row r="22" spans="1:5" x14ac:dyDescent="0.25">
      <c r="A22" s="421"/>
      <c r="B22" s="444" t="str">
        <f t="shared" ref="B22:B72" si="1">IF($B$1=1,C22,IF($B$1=2,D22,E22))</f>
        <v>Ereignisdatum</v>
      </c>
      <c r="C22" s="446" t="s">
        <v>48</v>
      </c>
      <c r="D22" s="447" t="s">
        <v>49</v>
      </c>
      <c r="E22" s="447" t="s">
        <v>50</v>
      </c>
    </row>
    <row r="23" spans="1:5" x14ac:dyDescent="0.25">
      <c r="B23" s="441" t="str">
        <f t="shared" si="1"/>
        <v>Anstellung / Eintritt</v>
      </c>
      <c r="C23" s="442" t="s">
        <v>51</v>
      </c>
      <c r="D23" s="443" t="s">
        <v>52</v>
      </c>
      <c r="E23" s="443" t="s">
        <v>457</v>
      </c>
    </row>
    <row r="24" spans="1:5" x14ac:dyDescent="0.25">
      <c r="B24" s="441" t="str">
        <f t="shared" si="1"/>
        <v>Beschäftigungsgrad</v>
      </c>
      <c r="C24" s="442" t="s">
        <v>53</v>
      </c>
      <c r="D24" s="443" t="s">
        <v>54</v>
      </c>
      <c r="E24" s="443" t="s">
        <v>55</v>
      </c>
    </row>
    <row r="25" spans="1:5" x14ac:dyDescent="0.25">
      <c r="B25" s="441" t="str">
        <f t="shared" si="1"/>
        <v>Stunden pro Woche (Betrieb)</v>
      </c>
      <c r="C25" s="442" t="s">
        <v>56</v>
      </c>
      <c r="D25" s="443" t="s">
        <v>57</v>
      </c>
      <c r="E25" s="443" t="s">
        <v>458</v>
      </c>
    </row>
    <row r="26" spans="1:5" x14ac:dyDescent="0.25">
      <c r="B26" s="441" t="str">
        <f t="shared" si="1"/>
        <v>Stunden pro Woche (versicherte Person)</v>
      </c>
      <c r="C26" s="442" t="s">
        <v>58</v>
      </c>
      <c r="D26" s="443" t="s">
        <v>59</v>
      </c>
      <c r="E26" s="443" t="s">
        <v>60</v>
      </c>
    </row>
    <row r="27" spans="1:5" x14ac:dyDescent="0.25">
      <c r="B27" s="441" t="str">
        <f t="shared" si="1"/>
        <v xml:space="preserve">Beschäftigung </v>
      </c>
      <c r="C27" s="442" t="s">
        <v>61</v>
      </c>
      <c r="D27" s="443" t="s">
        <v>62</v>
      </c>
      <c r="E27" s="443" t="s">
        <v>63</v>
      </c>
    </row>
    <row r="28" spans="1:5" x14ac:dyDescent="0.25">
      <c r="B28" s="441" t="str">
        <f t="shared" si="1"/>
        <v>Regelmässig</v>
      </c>
      <c r="C28" s="442" t="s">
        <v>64</v>
      </c>
      <c r="D28" s="443" t="s">
        <v>65</v>
      </c>
      <c r="E28" s="443" t="s">
        <v>66</v>
      </c>
    </row>
    <row r="29" spans="1:5" x14ac:dyDescent="0.25">
      <c r="B29" s="441" t="str">
        <f t="shared" si="1"/>
        <v>Unregelmässig</v>
      </c>
      <c r="C29" s="442" t="s">
        <v>67</v>
      </c>
      <c r="D29" s="443" t="s">
        <v>68</v>
      </c>
      <c r="E29" s="443" t="s">
        <v>69</v>
      </c>
    </row>
    <row r="30" spans="1:5" x14ac:dyDescent="0.25">
      <c r="B30" s="441" t="str">
        <f t="shared" si="1"/>
        <v>Fixe Lohnbestandteile</v>
      </c>
      <c r="C30" s="442" t="s">
        <v>70</v>
      </c>
      <c r="D30" s="443" t="s">
        <v>71</v>
      </c>
      <c r="E30" s="443" t="s">
        <v>459</v>
      </c>
    </row>
    <row r="31" spans="1:5" x14ac:dyDescent="0.25">
      <c r="B31" s="441" t="str">
        <f t="shared" si="1"/>
        <v>Jahreslohn</v>
      </c>
      <c r="C31" s="442" t="s">
        <v>72</v>
      </c>
      <c r="D31" s="443" t="s">
        <v>73</v>
      </c>
      <c r="E31" s="443" t="s">
        <v>74</v>
      </c>
    </row>
    <row r="32" spans="1:5" x14ac:dyDescent="0.25">
      <c r="B32" s="441" t="str">
        <f t="shared" ref="B32:B37" si="2">IF($B$1=1,C32,IF($B$1=2,D32,E32))</f>
        <v>Wert</v>
      </c>
      <c r="C32" s="442" t="s">
        <v>75</v>
      </c>
      <c r="D32" s="443" t="s">
        <v>76</v>
      </c>
      <c r="E32" s="443" t="s">
        <v>77</v>
      </c>
    </row>
    <row r="33" spans="2:5" x14ac:dyDescent="0.25">
      <c r="B33" s="441" t="str">
        <f t="shared" si="2"/>
        <v>Faktor</v>
      </c>
      <c r="C33" s="442" t="s">
        <v>78</v>
      </c>
      <c r="D33" s="443" t="s">
        <v>79</v>
      </c>
      <c r="E33" s="443" t="s">
        <v>80</v>
      </c>
    </row>
    <row r="34" spans="2:5" x14ac:dyDescent="0.25">
      <c r="B34" s="441" t="str">
        <f t="shared" si="2"/>
        <v>Gültig ab</v>
      </c>
      <c r="C34" s="442" t="s">
        <v>81</v>
      </c>
      <c r="D34" s="443" t="s">
        <v>82</v>
      </c>
      <c r="E34" s="443" t="s">
        <v>83</v>
      </c>
    </row>
    <row r="35" spans="2:5" x14ac:dyDescent="0.25">
      <c r="B35" s="441" t="str">
        <f t="shared" si="2"/>
        <v>Statistik</v>
      </c>
      <c r="C35" s="442" t="s">
        <v>84</v>
      </c>
      <c r="D35" s="443" t="s">
        <v>85</v>
      </c>
      <c r="E35" s="443" t="s">
        <v>86</v>
      </c>
    </row>
    <row r="36" spans="2:5" x14ac:dyDescent="0.25">
      <c r="B36" s="441" t="str">
        <f t="shared" si="2"/>
        <v>Lohnbasen</v>
      </c>
      <c r="C36" s="442" t="s">
        <v>473</v>
      </c>
      <c r="D36" s="443" t="s">
        <v>474</v>
      </c>
      <c r="E36" s="443" t="s">
        <v>475</v>
      </c>
    </row>
    <row r="37" spans="2:5" x14ac:dyDescent="0.25">
      <c r="B37" s="441" t="str">
        <f t="shared" si="2"/>
        <v>Lohnbasen für Statistik</v>
      </c>
      <c r="C37" s="441" t="s">
        <v>476</v>
      </c>
      <c r="D37" s="443" t="s">
        <v>489</v>
      </c>
      <c r="E37" s="443" t="s">
        <v>477</v>
      </c>
    </row>
    <row r="38" spans="2:5" x14ac:dyDescent="0.25">
      <c r="B38" s="441"/>
      <c r="C38" s="442"/>
      <c r="D38" s="443"/>
      <c r="E38" s="443"/>
    </row>
    <row r="39" spans="2:5" x14ac:dyDescent="0.25">
      <c r="B39" s="444" t="str">
        <f t="shared" si="1"/>
        <v>Lohnart</v>
      </c>
      <c r="C39" s="445" t="s">
        <v>87</v>
      </c>
      <c r="D39" s="459" t="s">
        <v>88</v>
      </c>
      <c r="E39" s="459" t="s">
        <v>89</v>
      </c>
    </row>
    <row r="40" spans="2:5" x14ac:dyDescent="0.25">
      <c r="B40" s="441" t="str">
        <f t="shared" si="1"/>
        <v>Monatslohn</v>
      </c>
      <c r="C40" s="442" t="s">
        <v>90</v>
      </c>
      <c r="D40" s="443" t="s">
        <v>91</v>
      </c>
      <c r="E40" s="443" t="s">
        <v>92</v>
      </c>
    </row>
    <row r="41" spans="2:5" x14ac:dyDescent="0.25">
      <c r="B41" s="441" t="str">
        <f t="shared" si="1"/>
        <v>Kinderzulagen</v>
      </c>
      <c r="C41" s="442" t="s">
        <v>93</v>
      </c>
      <c r="D41" s="443" t="s">
        <v>94</v>
      </c>
      <c r="E41" s="443" t="s">
        <v>95</v>
      </c>
    </row>
    <row r="42" spans="2:5" x14ac:dyDescent="0.25">
      <c r="B42" s="441" t="str">
        <f t="shared" si="1"/>
        <v>Stundenlohn</v>
      </c>
      <c r="C42" s="442" t="s">
        <v>96</v>
      </c>
      <c r="D42" s="443" t="s">
        <v>97</v>
      </c>
      <c r="E42" s="443" t="s">
        <v>98</v>
      </c>
    </row>
    <row r="43" spans="2:5" x14ac:dyDescent="0.25">
      <c r="B43" s="441" t="str">
        <f t="shared" si="1"/>
        <v>Lektionenlohn</v>
      </c>
      <c r="C43" s="442" t="s">
        <v>99</v>
      </c>
      <c r="D43" s="443" t="s">
        <v>100</v>
      </c>
      <c r="E43" s="443" t="s">
        <v>425</v>
      </c>
    </row>
    <row r="44" spans="2:5" x14ac:dyDescent="0.25">
      <c r="B44" s="441" t="str">
        <f t="shared" si="1"/>
        <v>Ferienvergütung</v>
      </c>
      <c r="C44" s="442" t="s">
        <v>101</v>
      </c>
      <c r="D44" s="443" t="s">
        <v>102</v>
      </c>
      <c r="E44" s="443" t="s">
        <v>103</v>
      </c>
    </row>
    <row r="45" spans="2:5" x14ac:dyDescent="0.25">
      <c r="B45" s="441" t="str">
        <f t="shared" si="1"/>
        <v>Feiertagsenschädigung</v>
      </c>
      <c r="C45" s="442" t="s">
        <v>104</v>
      </c>
      <c r="D45" s="443" t="s">
        <v>105</v>
      </c>
      <c r="E45" s="443" t="s">
        <v>428</v>
      </c>
    </row>
    <row r="46" spans="2:5" x14ac:dyDescent="0.25">
      <c r="B46" s="441" t="str">
        <f t="shared" si="1"/>
        <v>Schichtzulagen</v>
      </c>
      <c r="C46" s="442" t="s">
        <v>106</v>
      </c>
      <c r="D46" s="443" t="s">
        <v>107</v>
      </c>
      <c r="E46" s="443" t="s">
        <v>108</v>
      </c>
    </row>
    <row r="47" spans="2:5" x14ac:dyDescent="0.25">
      <c r="B47" s="441" t="str">
        <f t="shared" si="1"/>
        <v>Schmutzzulagen</v>
      </c>
      <c r="C47" s="442" t="s">
        <v>109</v>
      </c>
      <c r="D47" s="443" t="s">
        <v>110</v>
      </c>
      <c r="E47" s="443" t="s">
        <v>427</v>
      </c>
    </row>
    <row r="48" spans="2:5" x14ac:dyDescent="0.25">
      <c r="B48" s="441" t="str">
        <f t="shared" si="1"/>
        <v>Ortszulagen</v>
      </c>
      <c r="C48" s="442" t="s">
        <v>111</v>
      </c>
      <c r="D48" s="443" t="s">
        <v>112</v>
      </c>
      <c r="E48" s="443" t="s">
        <v>426</v>
      </c>
    </row>
    <row r="49" spans="2:5" x14ac:dyDescent="0.25">
      <c r="B49" s="441" t="str">
        <f t="shared" si="1"/>
        <v>Dienstaltersgeschenk</v>
      </c>
      <c r="C49" s="442" t="s">
        <v>113</v>
      </c>
      <c r="D49" s="443" t="s">
        <v>114</v>
      </c>
      <c r="E49" s="443" t="s">
        <v>115</v>
      </c>
    </row>
    <row r="50" spans="2:5" x14ac:dyDescent="0.25">
      <c r="B50" s="441" t="str">
        <f t="shared" si="1"/>
        <v>Überzeit</v>
      </c>
      <c r="C50" s="442" t="s">
        <v>116</v>
      </c>
      <c r="D50" s="443" t="s">
        <v>117</v>
      </c>
      <c r="E50" s="443" t="s">
        <v>253</v>
      </c>
    </row>
    <row r="51" spans="2:5" x14ac:dyDescent="0.25">
      <c r="B51" s="441" t="str">
        <f t="shared" si="1"/>
        <v>Monat</v>
      </c>
      <c r="C51" s="442" t="s">
        <v>118</v>
      </c>
      <c r="D51" s="443" t="s">
        <v>119</v>
      </c>
      <c r="E51" s="443" t="s">
        <v>460</v>
      </c>
    </row>
    <row r="52" spans="2:5" x14ac:dyDescent="0.25">
      <c r="B52" s="441" t="str">
        <f t="shared" si="1"/>
        <v>Rückwirkend</v>
      </c>
      <c r="C52" s="442" t="s">
        <v>120</v>
      </c>
      <c r="D52" s="443" t="s">
        <v>121</v>
      </c>
      <c r="E52" s="443" t="s">
        <v>122</v>
      </c>
    </row>
    <row r="53" spans="2:5" x14ac:dyDescent="0.25">
      <c r="B53" s="441" t="str">
        <f t="shared" si="1"/>
        <v>ja</v>
      </c>
      <c r="C53" s="442" t="s">
        <v>123</v>
      </c>
      <c r="D53" s="443" t="s">
        <v>124</v>
      </c>
      <c r="E53" s="443" t="s">
        <v>125</v>
      </c>
    </row>
    <row r="54" spans="2:5" x14ac:dyDescent="0.25">
      <c r="B54" s="441" t="str">
        <f t="shared" si="1"/>
        <v>13-ter Monatslohn</v>
      </c>
      <c r="C54" s="442" t="s">
        <v>126</v>
      </c>
      <c r="D54" s="458" t="s">
        <v>127</v>
      </c>
      <c r="E54" s="458" t="s">
        <v>461</v>
      </c>
    </row>
    <row r="55" spans="2:5" x14ac:dyDescent="0.25">
      <c r="B55" s="441" t="str">
        <f t="shared" si="1"/>
        <v>Stunden pro Monat</v>
      </c>
      <c r="C55" s="442" t="s">
        <v>128</v>
      </c>
      <c r="D55" s="443" t="s">
        <v>129</v>
      </c>
      <c r="E55" s="443" t="s">
        <v>130</v>
      </c>
    </row>
    <row r="56" spans="2:5" x14ac:dyDescent="0.25">
      <c r="B56" s="441" t="str">
        <f t="shared" si="1"/>
        <v>Ansatz pro Stunde</v>
      </c>
      <c r="C56" s="442" t="s">
        <v>131</v>
      </c>
      <c r="D56" s="443" t="s">
        <v>132</v>
      </c>
      <c r="E56" s="443" t="s">
        <v>462</v>
      </c>
    </row>
    <row r="57" spans="2:5" x14ac:dyDescent="0.25">
      <c r="B57" s="441" t="str">
        <f t="shared" si="1"/>
        <v>Lohn bei Unfall Stundenlohn</v>
      </c>
      <c r="C57" s="442" t="s">
        <v>133</v>
      </c>
      <c r="D57" s="443" t="s">
        <v>134</v>
      </c>
      <c r="E57" s="443" t="s">
        <v>135</v>
      </c>
    </row>
    <row r="58" spans="2:5" x14ac:dyDescent="0.25">
      <c r="B58" s="441" t="str">
        <f t="shared" si="1"/>
        <v>Lektionen pro Monat</v>
      </c>
      <c r="C58" s="442" t="s">
        <v>136</v>
      </c>
      <c r="D58" s="443" t="s">
        <v>137</v>
      </c>
      <c r="E58" s="443" t="s">
        <v>138</v>
      </c>
    </row>
    <row r="59" spans="2:5" x14ac:dyDescent="0.25">
      <c r="B59" s="441" t="str">
        <f t="shared" si="1"/>
        <v>Ansatz pro Lektion</v>
      </c>
      <c r="C59" s="442" t="s">
        <v>139</v>
      </c>
      <c r="D59" s="443" t="s">
        <v>140</v>
      </c>
      <c r="E59" s="443" t="s">
        <v>463</v>
      </c>
    </row>
    <row r="60" spans="2:5" x14ac:dyDescent="0.25">
      <c r="B60" s="441" t="str">
        <f t="shared" si="1"/>
        <v>Lohn bei Unfall Lektionenlohn</v>
      </c>
      <c r="C60" s="442" t="s">
        <v>141</v>
      </c>
      <c r="D60" s="443" t="s">
        <v>142</v>
      </c>
      <c r="E60" s="443" t="s">
        <v>446</v>
      </c>
    </row>
    <row r="61" spans="2:5" x14ac:dyDescent="0.25">
      <c r="B61" s="441" t="str">
        <f t="shared" si="1"/>
        <v>Unfalltaggeld</v>
      </c>
      <c r="C61" s="442" t="s">
        <v>143</v>
      </c>
      <c r="D61" s="443" t="s">
        <v>144</v>
      </c>
      <c r="E61" s="443" t="s">
        <v>434</v>
      </c>
    </row>
    <row r="62" spans="2:5" x14ac:dyDescent="0.25">
      <c r="B62" s="441" t="str">
        <f t="shared" si="1"/>
        <v>Korrektur Unfalltaggeld</v>
      </c>
      <c r="C62" s="442" t="s">
        <v>145</v>
      </c>
      <c r="D62" s="443" t="s">
        <v>146</v>
      </c>
      <c r="E62" s="443" t="s">
        <v>147</v>
      </c>
    </row>
    <row r="64" spans="2:5" x14ac:dyDescent="0.25">
      <c r="B64" s="441" t="str">
        <f t="shared" si="1"/>
        <v>von</v>
      </c>
      <c r="C64" s="442" t="s">
        <v>148</v>
      </c>
      <c r="D64" s="443" t="s">
        <v>149</v>
      </c>
      <c r="E64" s="443" t="s">
        <v>150</v>
      </c>
    </row>
    <row r="65" spans="2:5" x14ac:dyDescent="0.25">
      <c r="B65" s="441" t="str">
        <f t="shared" si="1"/>
        <v>bis</v>
      </c>
      <c r="C65" s="442" t="s">
        <v>151</v>
      </c>
      <c r="D65" s="443" t="s">
        <v>152</v>
      </c>
      <c r="E65" s="443" t="s">
        <v>464</v>
      </c>
    </row>
    <row r="66" spans="2:5" x14ac:dyDescent="0.25">
      <c r="B66" s="441" t="str">
        <f t="shared" si="1"/>
        <v>Tage</v>
      </c>
      <c r="C66" s="442" t="s">
        <v>153</v>
      </c>
      <c r="D66" s="443" t="s">
        <v>154</v>
      </c>
      <c r="E66" s="443" t="s">
        <v>155</v>
      </c>
    </row>
    <row r="67" spans="2:5" x14ac:dyDescent="0.25">
      <c r="B67" s="441" t="str">
        <f t="shared" si="1"/>
        <v>Aktuell</v>
      </c>
      <c r="C67" s="442" t="s">
        <v>156</v>
      </c>
      <c r="D67" s="443" t="s">
        <v>157</v>
      </c>
      <c r="E67" s="443" t="s">
        <v>158</v>
      </c>
    </row>
    <row r="68" spans="2:5" x14ac:dyDescent="0.25">
      <c r="B68" s="441" t="str">
        <f t="shared" si="1"/>
        <v>Stunden</v>
      </c>
      <c r="C68" s="442" t="s">
        <v>159</v>
      </c>
      <c r="D68" s="443" t="s">
        <v>160</v>
      </c>
      <c r="E68" s="443" t="s">
        <v>465</v>
      </c>
    </row>
    <row r="69" spans="2:5" x14ac:dyDescent="0.25">
      <c r="B69" s="441" t="str">
        <f t="shared" si="1"/>
        <v>Lektionen</v>
      </c>
      <c r="C69" s="442" t="s">
        <v>161</v>
      </c>
      <c r="D69" s="443" t="s">
        <v>162</v>
      </c>
      <c r="E69" s="443" t="s">
        <v>163</v>
      </c>
    </row>
    <row r="70" spans="2:5" x14ac:dyDescent="0.25">
      <c r="B70" s="441" t="str">
        <f t="shared" si="1"/>
        <v>übrige Zulagen</v>
      </c>
      <c r="C70" s="442" t="s">
        <v>164</v>
      </c>
      <c r="D70" s="443" t="s">
        <v>165</v>
      </c>
      <c r="E70" s="443" t="s">
        <v>166</v>
      </c>
    </row>
    <row r="71" spans="2:5" x14ac:dyDescent="0.25">
      <c r="B71" s="441" t="str">
        <f t="shared" si="1"/>
        <v>Drittleistungen</v>
      </c>
      <c r="C71" s="442" t="s">
        <v>167</v>
      </c>
      <c r="D71" s="443" t="s">
        <v>168</v>
      </c>
      <c r="E71" s="458" t="s">
        <v>466</v>
      </c>
    </row>
    <row r="72" spans="2:5" x14ac:dyDescent="0.25">
      <c r="B72" s="441" t="str">
        <f t="shared" si="1"/>
        <v>Jahreslohn</v>
      </c>
      <c r="C72" s="442" t="s">
        <v>72</v>
      </c>
      <c r="D72" s="443" t="s">
        <v>73</v>
      </c>
      <c r="E72" s="443" t="s">
        <v>74</v>
      </c>
    </row>
    <row r="73" spans="2:5" x14ac:dyDescent="0.25">
      <c r="B73" s="441"/>
      <c r="C73" s="442"/>
      <c r="D73" s="443"/>
      <c r="E73" s="443"/>
    </row>
    <row r="74" spans="2:5" x14ac:dyDescent="0.25">
      <c r="B74" s="441" t="str">
        <f t="shared" ref="B74:B89" si="3">IF($B$1=1,C74,IF($B$1=2,D74,E74))</f>
        <v>Anzahl Tage ab Eintritt</v>
      </c>
      <c r="C74" s="442" t="s">
        <v>169</v>
      </c>
      <c r="D74" s="443" t="s">
        <v>170</v>
      </c>
      <c r="E74" s="443" t="s">
        <v>467</v>
      </c>
    </row>
    <row r="75" spans="2:5" x14ac:dyDescent="0.25">
      <c r="B75" s="441" t="str">
        <f t="shared" si="3"/>
        <v>Berechnung Anteil 13. ter Monatslohn: Stundenlohn pro Jahr x 8.33%</v>
      </c>
      <c r="C75" s="442" t="s">
        <v>171</v>
      </c>
      <c r="D75" s="443" t="s">
        <v>172</v>
      </c>
      <c r="E75" s="443" t="s">
        <v>468</v>
      </c>
    </row>
    <row r="76" spans="2:5" x14ac:dyDescent="0.25">
      <c r="B76" s="441" t="str">
        <f t="shared" si="3"/>
        <v>Berücksichtigung der letzten 12 Monate</v>
      </c>
      <c r="C76" s="442" t="s">
        <v>173</v>
      </c>
      <c r="D76" s="443" t="s">
        <v>174</v>
      </c>
      <c r="E76" s="443" t="s">
        <v>175</v>
      </c>
    </row>
    <row r="77" spans="2:5" ht="30" x14ac:dyDescent="0.25">
      <c r="B77" s="441" t="str">
        <f t="shared" si="3"/>
        <v>Berechnung: Stundenlohn x Anzahl Stunden pro Woche x 52 Wochen = Jahreslohn</v>
      </c>
      <c r="C77" s="442" t="s">
        <v>176</v>
      </c>
      <c r="D77" s="443" t="s">
        <v>177</v>
      </c>
      <c r="E77" s="443" t="s">
        <v>178</v>
      </c>
    </row>
    <row r="78" spans="2:5" x14ac:dyDescent="0.25">
      <c r="B78" s="441" t="str">
        <f t="shared" si="3"/>
        <v>Berechnung: Monatslohn x 13 = Jahreslohn</v>
      </c>
      <c r="C78" s="442" t="s">
        <v>179</v>
      </c>
      <c r="D78" s="443" t="s">
        <v>180</v>
      </c>
      <c r="E78" s="443" t="s">
        <v>469</v>
      </c>
    </row>
    <row r="79" spans="2:5" x14ac:dyDescent="0.25">
      <c r="B79" s="441" t="str">
        <f t="shared" si="3"/>
        <v>Berechnung: Ortszulagen x 12 = Jahreslohn</v>
      </c>
      <c r="C79" s="442" t="s">
        <v>181</v>
      </c>
      <c r="D79" s="443" t="s">
        <v>182</v>
      </c>
      <c r="E79" s="443" t="s">
        <v>470</v>
      </c>
    </row>
    <row r="80" spans="2:5" ht="30" x14ac:dyDescent="0.25">
      <c r="B80" s="441" t="str">
        <f t="shared" si="3"/>
        <v>Taggelder werden in Jahreslohn nicht berücksichtigt und nur als Information geliefert.</v>
      </c>
      <c r="C80" s="442" t="s">
        <v>183</v>
      </c>
      <c r="D80" s="443" t="s">
        <v>184</v>
      </c>
      <c r="E80" s="443" t="s">
        <v>471</v>
      </c>
    </row>
    <row r="81" spans="2:5" x14ac:dyDescent="0.25">
      <c r="B81" s="441" t="str">
        <f t="shared" si="3"/>
        <v>Umrechnung auf Jahreslohn x 360 Tage</v>
      </c>
      <c r="C81" s="442" t="s">
        <v>494</v>
      </c>
      <c r="D81" t="s">
        <v>495</v>
      </c>
      <c r="E81" s="434" t="s">
        <v>496</v>
      </c>
    </row>
    <row r="82" spans="2:5" x14ac:dyDescent="0.25">
      <c r="B82" s="441" t="str">
        <f t="shared" si="3"/>
        <v>Spezialfall "Stundenlohn regelmässig"</v>
      </c>
      <c r="C82" s="442" t="s">
        <v>185</v>
      </c>
      <c r="D82" t="s">
        <v>186</v>
      </c>
      <c r="E82" t="s">
        <v>472</v>
      </c>
    </row>
    <row r="83" spans="2:5" x14ac:dyDescent="0.25">
      <c r="B83" s="441" t="str">
        <f t="shared" si="3"/>
        <v>Der "Lohn bei Unfall Stundenlohn" wird nicht in Jahreslohn eingerechnet.</v>
      </c>
      <c r="C83" s="442" t="s">
        <v>187</v>
      </c>
      <c r="D83" t="s">
        <v>188</v>
      </c>
      <c r="E83" t="s">
        <v>189</v>
      </c>
    </row>
    <row r="84" spans="2:5" x14ac:dyDescent="0.25">
      <c r="B84" s="441"/>
    </row>
    <row r="85" spans="2:5" x14ac:dyDescent="0.25">
      <c r="B85" s="441" t="str">
        <f t="shared" si="3"/>
        <v>Grundlohn</v>
      </c>
      <c r="C85" s="442" t="s">
        <v>359</v>
      </c>
      <c r="D85" s="442" t="s">
        <v>480</v>
      </c>
      <c r="E85" s="442" t="s">
        <v>484</v>
      </c>
    </row>
    <row r="86" spans="2:5" x14ac:dyDescent="0.25">
      <c r="B86" s="441" t="str">
        <f t="shared" si="3"/>
        <v>Kinder- und Familienzulagen</v>
      </c>
      <c r="C86" s="442" t="s">
        <v>361</v>
      </c>
      <c r="D86" s="442" t="s">
        <v>481</v>
      </c>
      <c r="E86" s="442" t="s">
        <v>485</v>
      </c>
    </row>
    <row r="87" spans="2:5" x14ac:dyDescent="0.25">
      <c r="B87" s="441" t="str">
        <f t="shared" si="3"/>
        <v xml:space="preserve">Ferien- und Feiertagsentschädigungen </v>
      </c>
      <c r="C87" s="442" t="s">
        <v>478</v>
      </c>
      <c r="D87" s="442" t="s">
        <v>482</v>
      </c>
      <c r="E87" s="442" t="s">
        <v>486</v>
      </c>
    </row>
    <row r="88" spans="2:5" x14ac:dyDescent="0.25">
      <c r="B88" s="441" t="str">
        <f t="shared" si="3"/>
        <v>Andere Lohnzulagen</v>
      </c>
      <c r="C88" s="442" t="s">
        <v>370</v>
      </c>
      <c r="D88" s="442" t="s">
        <v>165</v>
      </c>
      <c r="E88" s="442" t="s">
        <v>487</v>
      </c>
    </row>
    <row r="89" spans="2:5" x14ac:dyDescent="0.25">
      <c r="B89" s="441" t="str">
        <f t="shared" si="3"/>
        <v>Grati und 13. Monatslohn</v>
      </c>
      <c r="C89" s="442" t="s">
        <v>479</v>
      </c>
      <c r="D89" s="442" t="s">
        <v>483</v>
      </c>
      <c r="E89" s="442" t="s">
        <v>488</v>
      </c>
    </row>
    <row r="90" spans="2:5" x14ac:dyDescent="0.25">
      <c r="C90" s="442"/>
    </row>
  </sheetData>
  <mergeCells count="1">
    <mergeCell ref="A5:F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5df31fa-3268-4af8-ad57-53be656e279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3B127E-98A6-415E-8833-04DAFAB7F3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99DA52-8072-4898-B6C1-629CAC8EF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df31fa-3268-4af8-ad57-53be656e2793"/>
    <ds:schemaRef ds:uri="741f22b9-d58b-48da-abcb-f7d75a8ca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716D79-6D4D-4324-8622-39685268E63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5df31fa-3268-4af8-ad57-53be656e2793"/>
    <ds:schemaRef ds:uri="http://schemas.microsoft.com/sharepoint/v3"/>
    <ds:schemaRef ds:uri="http://purl.org/dc/terms/"/>
    <ds:schemaRef ds:uri="741f22b9-d58b-48da-abcb-f7d75a8ca96b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Cockpit</vt:lpstr>
      <vt:lpstr>Fallbeispiele Übersicht</vt:lpstr>
      <vt:lpstr>Bsp 1</vt:lpstr>
      <vt:lpstr>Bsp 2</vt:lpstr>
      <vt:lpstr>Bsp 3</vt:lpstr>
      <vt:lpstr>Bsp 4</vt:lpstr>
      <vt:lpstr>Bsp 5</vt:lpstr>
      <vt:lpstr>Bsp 6</vt:lpstr>
      <vt:lpstr>Bsp 7</vt:lpstr>
      <vt:lpstr>Bsp 8</vt:lpstr>
      <vt:lpstr>Bsp 9</vt:lpstr>
      <vt:lpstr>Bsp 10</vt:lpstr>
      <vt:lpstr>Bsp 11</vt:lpstr>
      <vt:lpstr>Bsp 12</vt:lpstr>
      <vt:lpstr>LA_Stamm</vt:lpstr>
      <vt:lpstr>Texte LA-Stamm</vt:lpstr>
      <vt:lpstr>Texte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Raemy Philippe (RAP)</dc:creator>
  <cp:keywords/>
  <dc:description/>
  <cp:lastModifiedBy>Rohmann Jonas (RJE)</cp:lastModifiedBy>
  <cp:revision/>
  <dcterms:created xsi:type="dcterms:W3CDTF">2020-03-20T10:52:22Z</dcterms:created>
  <dcterms:modified xsi:type="dcterms:W3CDTF">2026-03-10T07:08:13Z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f20d95-30f1-4757-92d7-5495691a0c29_Enabled">
    <vt:lpwstr>true</vt:lpwstr>
  </property>
  <property fmtid="{D5CDD505-2E9C-101B-9397-08002B2CF9AE}" pid="3" name="MSIP_Label_40f20d95-30f1-4757-92d7-5495691a0c29_SetDate">
    <vt:lpwstr>2022-11-11T12:20:47Z</vt:lpwstr>
  </property>
  <property fmtid="{D5CDD505-2E9C-101B-9397-08002B2CF9AE}" pid="4" name="MSIP_Label_40f20d95-30f1-4757-92d7-5495691a0c29_Method">
    <vt:lpwstr>Privileged</vt:lpwstr>
  </property>
  <property fmtid="{D5CDD505-2E9C-101B-9397-08002B2CF9AE}" pid="5" name="MSIP_Label_40f20d95-30f1-4757-92d7-5495691a0c29_Name">
    <vt:lpwstr>Intern</vt:lpwstr>
  </property>
  <property fmtid="{D5CDD505-2E9C-101B-9397-08002B2CF9AE}" pid="6" name="MSIP_Label_40f20d95-30f1-4757-92d7-5495691a0c29_SiteId">
    <vt:lpwstr>98616167-5668-4e66-acbf-925e81df8b00</vt:lpwstr>
  </property>
  <property fmtid="{D5CDD505-2E9C-101B-9397-08002B2CF9AE}" pid="7" name="MSIP_Label_40f20d95-30f1-4757-92d7-5495691a0c29_ActionId">
    <vt:lpwstr>a0b55e31-cf72-404f-b463-cfd518d1c289</vt:lpwstr>
  </property>
  <property fmtid="{D5CDD505-2E9C-101B-9397-08002B2CF9AE}" pid="8" name="MSIP_Label_40f20d95-30f1-4757-92d7-5495691a0c29_ContentBits">
    <vt:lpwstr>0</vt:lpwstr>
  </property>
  <property fmtid="{D5CDD505-2E9C-101B-9397-08002B2CF9AE}" pid="9" name="ContentTypeId">
    <vt:lpwstr>0x010100319E8EA8CB8FA84B8DB5DB27419BDF35</vt:lpwstr>
  </property>
  <property fmtid="{D5CDD505-2E9C-101B-9397-08002B2CF9AE}" pid="10" name="MediaServiceImageTags">
    <vt:lpwstr/>
  </property>
</Properties>
</file>